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 tabRatio="941" activeTab="3"/>
  </bookViews>
  <sheets>
    <sheet name="Երիտասարդական" sheetId="113" r:id="rId1"/>
    <sheet name="Զրրավար Անդրանիկ" sheetId="114" r:id="rId2"/>
    <sheet name="Սպանդարյան" sheetId="115" r:id="rId3"/>
    <sheet name="Խուդյակով" sheetId="116" r:id="rId4"/>
  </sheets>
  <externalReferences>
    <externalReference r:id="rId5"/>
    <externalReference r:id="rId6"/>
  </externalReferences>
  <definedNames>
    <definedName name="_xlnm._FilterDatabase" localSheetId="0" hidden="1">Երիտասարդական!$F$1:$F$166</definedName>
    <definedName name="_xlnm._FilterDatabase" localSheetId="1" hidden="1">'Զրրավար Անդրանիկ'!$F$1:$F$169</definedName>
    <definedName name="_xlnm._FilterDatabase" localSheetId="2" hidden="1">Սպանդարյան!$F$1:$F$105</definedName>
    <definedName name="_xlnm._FilterDatabase" localSheetId="3" hidden="1">Խուդյակով!$F$1:$F$92</definedName>
    <definedName name="_24" localSheetId="0">'[1]Gaz2-6'!#REF!</definedName>
    <definedName name="_24" localSheetId="1">'[1]Gaz2-6'!#REF!</definedName>
    <definedName name="_24" localSheetId="3">'[1]Gaz2-6'!#REF!</definedName>
    <definedName name="_24" localSheetId="2">'[1]Gaz2-6'!#REF!</definedName>
    <definedName name="_24">'[1]Gaz2-6'!#REF!</definedName>
    <definedName name="Met.wx" localSheetId="0">'[1]Gaz2-6'!#REF!</definedName>
    <definedName name="Met.wx" localSheetId="1">'[1]Gaz2-6'!#REF!</definedName>
    <definedName name="Met.wx" localSheetId="3">'[1]Gaz2-6'!#REF!</definedName>
    <definedName name="Met.wx" localSheetId="2">'[1]Gaz2-6'!#REF!</definedName>
    <definedName name="Met.wx">'[1]Gaz2-6'!#REF!</definedName>
    <definedName name="obj" localSheetId="0">'[1]Gaz2-6'!#REF!</definedName>
    <definedName name="obj" localSheetId="1">'[1]Gaz2-6'!#REF!</definedName>
    <definedName name="obj" localSheetId="3">'[1]Gaz2-6'!#REF!</definedName>
    <definedName name="obj" localSheetId="2">'[1]Gaz2-6'!#REF!</definedName>
    <definedName name="obj">'[1]Gaz2-6'!#REF!</definedName>
    <definedName name="Ùûëï....." localSheetId="0">'[1]Gaz2-6'!#REF!</definedName>
    <definedName name="Ùûëï....." localSheetId="1">'[1]Gaz2-6'!#REF!</definedName>
    <definedName name="Ùûëï....." localSheetId="3">'[1]Gaz2-6'!#REF!</definedName>
    <definedName name="Ùûëï....." localSheetId="2">'[1]Gaz2-6'!#REF!</definedName>
    <definedName name="Ùûëï.....">'[1]Gaz2-6'!#REF!</definedName>
    <definedName name="_xlnm.Print_Titles" localSheetId="0">Երիտասարդական!$4:$4</definedName>
    <definedName name="_xlnm.Print_Titles" localSheetId="1">'Զրրավար Անդրանիկ'!$4:$4</definedName>
    <definedName name="_xlnm.Print_Titles" localSheetId="3">Խուդյակով!$4:$4</definedName>
    <definedName name="_xlnm.Print_Titles" localSheetId="2">Սպանդարյան!$4:$4</definedName>
    <definedName name="_xlnm.Print_Area" localSheetId="0">Երիտասարդական!$A$1:$H$154</definedName>
    <definedName name="_xlnm.Print_Area" localSheetId="1">'Զրրավար Անդրանիկ'!$A$1:$H$157</definedName>
    <definedName name="_xlnm.Print_Area" localSheetId="3">Խուդյակով!$A$1:$H$80</definedName>
    <definedName name="_xlnm.Print_Area" localSheetId="2">Սպանդարյան!$A$1:$H$93</definedName>
    <definedName name="ադգ" localSheetId="0">'[2]Gaz2-6'!#REF!</definedName>
    <definedName name="ադգ" localSheetId="1">'[2]Gaz2-6'!#REF!</definedName>
    <definedName name="ադգ" localSheetId="3">'[2]Gaz2-6'!#REF!</definedName>
    <definedName name="ադգ" localSheetId="2">'[2]Gaz2-6'!#REF!</definedName>
    <definedName name="ադգ">'[2]Gaz2-6'!#REF!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<sst xmlns="http://schemas.openxmlformats.org/spreadsheetml/2006/main" count="1285" uniqueCount="455">
  <si>
    <t xml:space="preserve">Ծավալաթերթ-նախահաշիվ
ВЕДОМОСТЬ ОБЪЕМОВ - СМЕТА </t>
  </si>
  <si>
    <t>Ալավերդի համայնքի Երիտասարդական, Զ. Անդրանիկի, Սպանդարյան, Խուդյակով փողոցների ասֆալտապատման կապիտալ, վերանորոգման, հենապատերի կառուցման աշխատանքներ
 Алавердская общины,  Асфальтирование и капитални ремонт  улиц Еритасардакан,З.Андраника, Спандаряна, Худякова, строительство подпорных стенок</t>
  </si>
  <si>
    <t>NN   ը/կ</t>
  </si>
  <si>
    <t>Աշխատանքների  անվանումը</t>
  </si>
  <si>
    <t>Название работ:</t>
  </si>
  <si>
    <t>Չափման  միավոր /Единица измерения</t>
  </si>
  <si>
    <t>Քանակը
Единица измерения</t>
  </si>
  <si>
    <t>Միավորի  ընդհանուր  արժեքը   հազ.  Դրամ/ Общая стоимость единицы тысяч.</t>
  </si>
  <si>
    <t>Ընդհանուր  արժեքը հազ.  Դրամ /Общая стоимость тысяч. АМД</t>
  </si>
  <si>
    <t>Կշիռը/Вес
%</t>
  </si>
  <si>
    <t>Երիտասարդական փողոց</t>
  </si>
  <si>
    <t>Улица Еритасардакан</t>
  </si>
  <si>
    <t>I</t>
  </si>
  <si>
    <t>Հողային աշխատանքներ</t>
  </si>
  <si>
    <t>Земляные работы</t>
  </si>
  <si>
    <t xml:space="preserve">V16.1 կարգի բնահողի/քայքայված պատվածք/ մշակում և բարձում էքս. 1,0մ3/м3 շ.տ. ա/ի վրա, տեղափոխում լցակույտ 7 կմ
</t>
  </si>
  <si>
    <t>Разборка V  грунта/разруш. покрытия/ экс. 1,0 м3, погрузка, перевозка  7км</t>
  </si>
  <si>
    <t>մ3/м3</t>
  </si>
  <si>
    <t>Նույնը ձեռքով, բարձում 0.65մ3/м3  շ.տ. էքս.  ա/ի տեղափոխում 7կմ լցակույտ</t>
  </si>
  <si>
    <t>То же вручную, погрузка 0,65м3 а/с.перевозка в отвал 7км</t>
  </si>
  <si>
    <t xml:space="preserve">ԿՄ0+500-ԿՄ0+560  Նստվածքային տեղամասի III կարգի բնահողի  hմիջ-1,0մ քանդում  0,5մ3 էքս․, բարձում ա/ի տեղափոխում լցակույտ 7 կմ, 
</t>
  </si>
  <si>
    <t>КМ0+500-КМ0+560 Разборка грунта III класса осадочного участка hср-1,0м  0,5м3 исх., погрузка и транспортировка на засыпку 7 км,</t>
  </si>
  <si>
    <t xml:space="preserve">ԿՄ0+500-ԿՄ0+560  Նստվածքային տեղամասի լիցքի իրականացում նախօրոք կուտակված IV կարգի բնահողով
</t>
  </si>
  <si>
    <t>КМ0+500-КМ0+560 Осуществление насыпи осадочного участка предварительно накопленным грунтом IV класса</t>
  </si>
  <si>
    <t>IV 5.4   կարգի բնահողի մշակում էքս. 1,0մ3/м3 շ.տ.կողքի կուտակում</t>
  </si>
  <si>
    <t>Разборка IV  грунта/ экс. 1,0 м3, с накоплением</t>
  </si>
  <si>
    <t>IV 5.4   կարգի բնահողի մշակում և բարձում էքս. 1,0մ3/м3 շ.տ. ա/ի վրա, տեղափոխում լցակույտ 7 կմ</t>
  </si>
  <si>
    <t>Разборка IV5,4  грунта// экс. 1,0 м3, погрузка, на а/с перевозка  7км</t>
  </si>
  <si>
    <t>IV 5.4 կարգի բնահողի մշակում բուլդոզերով լիցքի իրականացում</t>
  </si>
  <si>
    <t xml:space="preserve">Разборка IVс5,4  , транспортировка бульдозером </t>
  </si>
  <si>
    <t>Լիցքի հարթում, ջրում, խտացում</t>
  </si>
  <si>
    <t>планировка насыпи полив, уплотнение</t>
  </si>
  <si>
    <t>III 7.3  կարգի բնահողի մշակում և բարձում էքս. 1,0մ3/м3 շ.տ. ա/ի վրա, տեղափոխում լցակույտ 7 կմ</t>
  </si>
  <si>
    <t>Разборка III7,3  грунта// экс. 1,0 м3, погрузка, на а/ перевозка  7км</t>
  </si>
  <si>
    <t>1. Ընդամենը/հազ․դրամ/Итого /тыс. драм/</t>
  </si>
  <si>
    <t>II</t>
  </si>
  <si>
    <t>Երթևեկելի մաս</t>
  </si>
  <si>
    <t>Проезжая часть</t>
  </si>
  <si>
    <t>Ավազակոպճային շերտ   h=12սմ</t>
  </si>
  <si>
    <t xml:space="preserve"> песчано-гравийный слой.   h = 12 см.. </t>
  </si>
  <si>
    <t>Խճա-Կոպճաավզային խառնուրդ ճանապարհների ծածկերի և հիմքերի համար  C5 h=20սմ</t>
  </si>
  <si>
    <t>Планировка земляного полотна бульдозером, смеси щебеночо-гравийно-песчаные для дорожных покрытий и фундаментов  C5 h=20см</t>
  </si>
  <si>
    <t>մ2/м2</t>
  </si>
  <si>
    <t>Մակերևույթի մշակում բիտումային էմուլսիայով 1մ2/м2-0.6լ</t>
  </si>
  <si>
    <t>Обработка поверхности битумной эмульсией 1м2/м2-0,6л.</t>
  </si>
  <si>
    <t>Տաք մանրահատիկ ա/բ h=5սմ Բ տիպ</t>
  </si>
  <si>
    <t xml:space="preserve">Горячий мелкозернистый  а/бетон Типа Б h = 5см </t>
  </si>
  <si>
    <t>2. Ընդամենը/հազ․դրամ/Итого /тыс. драм/</t>
  </si>
  <si>
    <t>III</t>
  </si>
  <si>
    <t xml:space="preserve">Մայթեր </t>
  </si>
  <si>
    <t>Тротуары</t>
  </si>
  <si>
    <t xml:space="preserve">Բազալտե եզրաքարի քանդում էքս. 0.65մ3/м3 շ.տ. , բարձում ա/ի տեղափոխում աղբավայր 7 կմ, 
</t>
  </si>
  <si>
    <t>разборка бетонного  бордюра экс/0.65м3, погрузка , перевозка в отвал 7км.</t>
  </si>
  <si>
    <t xml:space="preserve">Բազալտե եզրաքարի ապատեղակայում </t>
  </si>
  <si>
    <t>Демонтаж базальтового бордюра</t>
  </si>
  <si>
    <t>գծ.մ
пог.м</t>
  </si>
  <si>
    <t>Բազալտե եզրաքարի  տեղակայում բետոնե հիմքով</t>
  </si>
  <si>
    <t>Монтаж базальтового бордюра</t>
  </si>
  <si>
    <t xml:space="preserve">Բազալտե եզրաքարի քանդում , վերադարձ սեփականատիրոջը
</t>
  </si>
  <si>
    <t>Демонтаж  базальтового бордюра с возвратом владельцу</t>
  </si>
  <si>
    <t>Գոյություն ունեցող մայթի բետոնե սալիկների վերադարձ սեփականատիրոջը</t>
  </si>
  <si>
    <t>Возврат существующих бетоных плитик владельцу</t>
  </si>
  <si>
    <t>Ավազակոպճային շերտ բազալտե եզրաքարերի տակ h=8սմ</t>
  </si>
  <si>
    <t>Слой песчано-гравийной смеси под базальтовые бордюры h=8см</t>
  </si>
  <si>
    <t>Բազալտե եզրաքարի տեղադրում (15x30), միաձույլ բետոնե հիմք  բետոն  B15</t>
  </si>
  <si>
    <t>Монтаж бордюра базальтового (15х30), монолитное бетонное основание бетон В15</t>
  </si>
  <si>
    <t xml:space="preserve">Խճային նախապատրաստական շերտ հ=10սմ     </t>
  </si>
  <si>
    <t>Щебеночный подготовительный слой  h=10см.</t>
  </si>
  <si>
    <t>Չոր ցեմենտավազային խառնուրդ 30/70% h=5սմ</t>
  </si>
  <si>
    <t>Сухая цементно-песчаная смесь 30/70% h=5см.</t>
  </si>
  <si>
    <t xml:space="preserve"> Բետոնե սալիկ h=6սմ</t>
  </si>
  <si>
    <t>тротуарная  плитка h=6см</t>
  </si>
  <si>
    <t>Միաձույլ բետոնե եզրաշարի  իրականացում   B20  10x20սմ/9գծ․մ/</t>
  </si>
  <si>
    <t>Устройство бетонной  версты B20  10x20см/9пог.м/</t>
  </si>
  <si>
    <t>Ավազակոպճային շերտ  h=8սմ</t>
  </si>
  <si>
    <t>Слой песчано-гравийной смеси  h=8см</t>
  </si>
  <si>
    <t>Թեքահարթակների բազալտե եզրաքարի տեղադրում (10x20), միաձույլ բետոնե հիմք</t>
  </si>
  <si>
    <t>Монтаж базальтовой бордюрной плиты для пандусов (10х20), монолитное бетонное основание.</t>
  </si>
  <si>
    <t>գծ.մ</t>
  </si>
  <si>
    <t>Գոյություն ունեցող հենապատերի վրա խարսխային ձողեր տեղադրելու համար ուղղահայած անցքերի գայլիկոնում- d40մմ, L1=30 սմ</t>
  </si>
  <si>
    <t>Сверление вертикальных отверстий для установки анкерных стержней на существующие подпорные стены - d40мм, L1=30см</t>
  </si>
  <si>
    <t>հատ</t>
  </si>
  <si>
    <t xml:space="preserve">Գոյություն ունեցող հենապատերի վրա ամրանային խարիսխների տեղադրում Փ12A500c , L1=50 սմ: 
</t>
  </si>
  <si>
    <t>Установка анкеров арматуры Փ12А500с на существующие подпорные стены L1=50 см.</t>
  </si>
  <si>
    <t>տոն
тон</t>
  </si>
  <si>
    <t>Միաձույլ բետոնե եզրաշարի  իրականացում   B20  25x25սմ /հենապատի բարձրացում/B20</t>
  </si>
  <si>
    <t>Устройство бетонной  версты B20  25x25см/наращивание подпорной  стены/</t>
  </si>
  <si>
    <t>3. Ընդամենը/հազ․դրամ/Итого /тыс. драм/</t>
  </si>
  <si>
    <t>IV</t>
  </si>
  <si>
    <t>Սիզամարգեր և ծառաբներ</t>
  </si>
  <si>
    <t>Газоны и чашки деревьев</t>
  </si>
  <si>
    <t xml:space="preserve">Ծառաբների բազալտե եզրաքարի տեղադրում 10x20սմ , բետոնե հիմք, </t>
  </si>
  <si>
    <t>Монтаж бордюра базальтового (10х20), монолитное бетонное основание бетон В15/ашки деревьев/</t>
  </si>
  <si>
    <t>Ծառաբների բազալտե եզրաքարի 10x20սմ , քանդում,վերադարձ</t>
  </si>
  <si>
    <t>Демонтаж бордюра базальтового (10х20), монолитное бетонное основание бетон В15/ашки деревьев/</t>
  </si>
  <si>
    <t>II կարգի գրունտի մշակում պահուստում էքսկավատորով /065մ3/м3/, տեղափոխում 7 կմ լիցք</t>
  </si>
  <si>
    <t>Обработка грунта II категории в резерве экскаватором /065 м3/м3/, перевозка  на 7 км.</t>
  </si>
  <si>
    <t>Բնահողի և հարթեցում ձեռքով հ=20սմ, բազմամյա խոտաբույսերի ցանում /սիզամարգ/</t>
  </si>
  <si>
    <t>выравнивание вручную почвы h=20см, посев многолетних трав /газон/</t>
  </si>
  <si>
    <t>4. Ընդամենը/հազ․դրամ/Итого /тыс. драм/</t>
  </si>
  <si>
    <t>V</t>
  </si>
  <si>
    <t>Իջատեղեր</t>
  </si>
  <si>
    <t xml:space="preserve">Съезды </t>
  </si>
  <si>
    <t>V16.1 կարգի բնահողի/քայքայված պատվածք/ կարգի բնահողի մշակում էքս. 1.0մ3/м3 շ.տ.  բարձում ա/ի ,  տեղափոխում լցակույտ 7 կմ</t>
  </si>
  <si>
    <t>Разборка IV  грунта/ экс. 0,65 м3, погрузка, перевоска   7км</t>
  </si>
  <si>
    <t>Հողային պաստառի հարթեցում բուլդոզերով, խճա-կոպճաավզային խառնուրդ ճանապարհների ծածկերի և հիմքերի համար  C5 h=16սմ</t>
  </si>
  <si>
    <t>Планировка земляного полотна бульдозером, смеси щебеночо-гравийно-песчаные для дорожных покрытий и фундаментов  C5 h=16см</t>
  </si>
  <si>
    <t>Տաք մանրահատիկ ա/բետոն  „Բ”տիպ  h=5սմ</t>
  </si>
  <si>
    <t>5. Ընդամենը/հազ․դրամ/Итого /тыс. драм/</t>
  </si>
  <si>
    <t>VI</t>
  </si>
  <si>
    <t>Դիտահորեր</t>
  </si>
  <si>
    <t>Люки</t>
  </si>
  <si>
    <t>Դիտահորերի ե/բ սալերի ապատեղակայում, բարձում, տեղափոխում լցակույտ 7.0կմ</t>
  </si>
  <si>
    <t>Демонтаж, погрузка, перемещение колодцевых плит  перевозкана  7км</t>
  </si>
  <si>
    <t xml:space="preserve">Դիտահորերի  ապատեղակայում, բարձում, տեղափոխում
 լցակույտ 7.0կմ
</t>
  </si>
  <si>
    <t>Демонтаж, погрузка, перемещение колодцев перевозка на  7км</t>
  </si>
  <si>
    <t>Դիտահորի բարձրացում /նորոգում/ միաձույլ բետոնով B20</t>
  </si>
  <si>
    <t>Подъем/ремонт/ремонт колодца монолитным бетоном В20</t>
  </si>
  <si>
    <t>Ե/բ դիտահորի տեղադրում d=1000մմ ,  h=0,5մ</t>
  </si>
  <si>
    <t>Установка смотрового колодца Ж/Б d=1000мм, h=0,5м</t>
  </si>
  <si>
    <t xml:space="preserve">Դիտահորի հատակի սալ d-1200մմ </t>
  </si>
  <si>
    <t>плита днища колодца d-1200мм</t>
  </si>
  <si>
    <t>հատ
шт</t>
  </si>
  <si>
    <t>Պատի օղակներ d=1000մմ ,  h=0,5մ</t>
  </si>
  <si>
    <t>Кольца колодцев d=1000мм, h=0,5м</t>
  </si>
  <si>
    <t>Դիտահորի  ծածկի նոր սալի տեղադրում թուջե կափարիչով (1.5x1.5)մ</t>
  </si>
  <si>
    <t>Монтаж новой плиты крышки люка с чугунной крышкой (1,5х1,5)м.</t>
  </si>
  <si>
    <t>Դիտահորի  ծածկի նոր սալի տեղադրում թուջե կափարիչով (1.2x1.2)մ</t>
  </si>
  <si>
    <t>Монтаж новой плиты крышки люка с чугунной крышкой (1,2х1,2)м.</t>
  </si>
  <si>
    <t>մետաղական d325մմ պատյանի ջրամեկուսացում/14գծ․մ/</t>
  </si>
  <si>
    <t>гидроизоляция металлического кожуха d325мм/14 пм/</t>
  </si>
  <si>
    <t xml:space="preserve">Ջրագծի խողովակների համար  պատյան մետաղական d325մմ խողովակ </t>
  </si>
  <si>
    <t>Труба  металлическая d325мм для водопроводных труб</t>
  </si>
  <si>
    <t>6. Ընդամենը/հազ․դրամ/Итого /тыс. драм/</t>
  </si>
  <si>
    <t>VII</t>
  </si>
  <si>
    <t>Ստորին հենապատի ամրացում Կմ0+360-Կմ0+395 ձախ</t>
  </si>
  <si>
    <t>Укрепление нижней подпорной стенки Км0+360-Км0+395 слева</t>
  </si>
  <si>
    <t>Գոյություն ունեցող հենապատի խոռոչների լցում բետոնով B-20</t>
  </si>
  <si>
    <t>Заполнение пустот бетоном Б-20.</t>
  </si>
  <si>
    <t xml:space="preserve">Խճային նախապատրաստական շերտ հ=10սմ </t>
  </si>
  <si>
    <t>Щебеночное основание  h=10см.</t>
  </si>
  <si>
    <t xml:space="preserve">Միաձույլ բետոնե իրան  B20 ;F100 </t>
  </si>
  <si>
    <t>Монолитный бетон тело</t>
  </si>
  <si>
    <t>Ամրանային ցանց 200x200մմ</t>
  </si>
  <si>
    <t>Арматурная сетка 200х200мм.</t>
  </si>
  <si>
    <t xml:space="preserve">Միաձույլ բետոնե հիմք  B20 ;F100 </t>
  </si>
  <si>
    <t xml:space="preserve"> Ամրան - Ø16A500c  L=0.4մ,  2695հատ </t>
  </si>
  <si>
    <t>Амратура - Ø16A500c L=0,4м, 2695 шт.</t>
  </si>
  <si>
    <t>7. Ընդամենը/հազ․դրամ/Итого /тыс. драм/</t>
  </si>
  <si>
    <t>VIII</t>
  </si>
  <si>
    <t>Մետաղական բազրիքներ</t>
  </si>
  <si>
    <t>Металлические перила</t>
  </si>
  <si>
    <t>Մետաղական բազրիք ԿՄ0+029-ԿՄ0+177, Լ-141մ /նոր հենապատի վրա/</t>
  </si>
  <si>
    <t>Металлические перила КМ0+029-КМ0+177, L-141м /на новой подпорной стенке/</t>
  </si>
  <si>
    <t>Մետաղական բազրիքների իրականացում  ներկումով</t>
  </si>
  <si>
    <t>Металлические перилы,  покраской</t>
  </si>
  <si>
    <t>Ուղանկյուն խողովակ 60x30մմ d=3մմ</t>
  </si>
  <si>
    <t>Трубка прямоугольная 60х30мм d=3мм</t>
  </si>
  <si>
    <t>Ուղանկյուն խողովակ 40x30մմ d=3մմ</t>
  </si>
  <si>
    <t>Трубка прямоугольная 40х30мм d=3мм</t>
  </si>
  <si>
    <t>Մետաղական բազրիք ԿՄ0+177-ԿՄ0+716, Լ-501մ /բարձրացվող եզրաշարի վրա/</t>
  </si>
  <si>
    <t>Металлические перила КМ0+177-КМ0+716, L-501м /на приподнятом бордюре/</t>
  </si>
  <si>
    <t>8. Ընդամենը/հազ․դրամ/Итого /тыс. драм/</t>
  </si>
  <si>
    <t>IX</t>
  </si>
  <si>
    <t>Ջրհորների միացման մետաղական խողովակ d-325մմ ԿՄ0+441</t>
  </si>
  <si>
    <t>соединительная труба колодцев км0+272</t>
  </si>
  <si>
    <t xml:space="preserve">Փոսորակի փորում III կարգի բնահողերում Էքս 0.65մ3/м3․ </t>
  </si>
  <si>
    <t>Разборка III  грунта/ экс. 0,65 м3</t>
  </si>
  <si>
    <t>Ավազակոպճային հիմքի խողովակի տակ  հ=10սմ</t>
  </si>
  <si>
    <t>Песчано-гравийный слой h=10см</t>
  </si>
  <si>
    <t>Հենապատի վրա անցքի բացում ձեռքի հարվածահատ մուրճով d-0,4մ</t>
  </si>
  <si>
    <t>Вскрытие проема в подпорной стенке ручным ударным молотком д-0,4м.</t>
  </si>
  <si>
    <t>մետաղական d325մմ պատյանի ջրամեկուսացում/23գծ․մ/</t>
  </si>
  <si>
    <t>Гидроизоляция трубы d-325 23 погон.м/</t>
  </si>
  <si>
    <t>Մետաղական խողովակ    Փ325մմ, d=5մմ</t>
  </si>
  <si>
    <t>Монтаж трубы d-325/5мм</t>
  </si>
  <si>
    <t>Հենապատի վերականգնում միաձույլ բետոնով, հ-2մ, Լ-2մ, B-20</t>
  </si>
  <si>
    <t>Восстановление подпорной стены монолитным бетоном Н-2м, Л-2м, Б-20</t>
  </si>
  <si>
    <t>Ելքի  վաքի ավազակոպճային հիմքի հ=10սմ</t>
  </si>
  <si>
    <t>H = 10 см песчано-гравийного основания лотка</t>
  </si>
  <si>
    <t>Ելքի  վաքի/ հոսքամարիչ/ միաձույլ բետոն B-20</t>
  </si>
  <si>
    <t>монолитный бетон лотка выхода Б-20</t>
  </si>
  <si>
    <t>Հետադարձ լիցք</t>
  </si>
  <si>
    <t>Обратная засыпка</t>
  </si>
  <si>
    <t>Նախօրոք կուտակված բնահողի մշակում էքս. 0.65մ3/м3 շ.տ.  բարձում ա/ի ,  տեղափոխում լցակույտ 7 կմ</t>
  </si>
  <si>
    <t>Погрузка экскаватором /0.65м3/ предварительно накопленного  грунта, перевозка 7км в отвал</t>
  </si>
  <si>
    <t>9. Ընդամենը/հազ․դրամ/Итого /тыс. драм/</t>
  </si>
  <si>
    <t>X</t>
  </si>
  <si>
    <t>Ե/բ վաքեր 30x34սմ</t>
  </si>
  <si>
    <t>Ж/б сборные лотки 30x34</t>
  </si>
  <si>
    <t>Ավազակոպճային շերտ  h=10սմ</t>
  </si>
  <si>
    <t>Բետոնե վաքերի ջրամեկուսացում բիտումով</t>
  </si>
  <si>
    <t>гидроизоляция бетонных лотков двухслойным горячим битумом</t>
  </si>
  <si>
    <t xml:space="preserve"> Ե/բ հավաքովի նոր վաքերի տեղադրում 34х30սմ չափսի </t>
  </si>
  <si>
    <t>укладка новых ж/б лотков 30x34</t>
  </si>
  <si>
    <t>Բետոնե առվակ վաքերի և աղբյուրների խողովակների միացման համար , 4 տեղ, B-20</t>
  </si>
  <si>
    <t>Бетонный ручей для соединения лотя и труб, 4 места, Б-20</t>
  </si>
  <si>
    <t>Մետաղական ցանց վաքերի վրա  ԿՄ0+591</t>
  </si>
  <si>
    <t>Металлическая сетка на лотках</t>
  </si>
  <si>
    <t>Մետաղական ցանց վաքերի վրա
ՈՒղղանկյուն անկյունակ  63 x 5  1գծմ =4,81կգ -18.96գծ․մ
 Փ20A500c-58.79կգ</t>
  </si>
  <si>
    <t>Подготовка и монтаж металлической сетки/
Прямоугольный уголок 63 х 5 1 квадратный метр = 4,81 кг – 18,96кг
P20A500c, L=0,26м, 17 шт/пм L=4,42м-58,79кг</t>
  </si>
  <si>
    <t>10. Ընդամենը/հազ․դրամ/Итого /тыс. драм/</t>
  </si>
  <si>
    <t>XI</t>
  </si>
  <si>
    <t>Հենապատի նորոգում կմ0+520-կմ0+716 ձախ</t>
  </si>
  <si>
    <t>Ремонт подпорной стенки км0+520-км0+716 слева</t>
  </si>
  <si>
    <t xml:space="preserve">Քայքայված բազալտե քուրքատաշ սալիկների  ապամոնտաժում ձեռքով,  բարձում ա/ի ,  տեղափոխում աղբավայր 7 կմ, </t>
  </si>
  <si>
    <t>Разборка   базальтовых плит под шубу вручную, погрузка, перевозка в отвал 7км</t>
  </si>
  <si>
    <t>Խոռոչների լցնում բետոնով B15</t>
  </si>
  <si>
    <t>Заполнение полостей бетоном В15</t>
  </si>
  <si>
    <t xml:space="preserve">Գոյություն ունեցող հենապատի բազալտե քուրքատաշ երեսապատման վերականգնում, </t>
  </si>
  <si>
    <t xml:space="preserve">Восстановление облицовки из    базальтовых плит под шубу </t>
  </si>
  <si>
    <t>Հենապատի բազալտե թասակ հ-10սմ, b-60սմ</t>
  </si>
  <si>
    <t>базальтовый  колпак հ-10см, b-60см</t>
  </si>
  <si>
    <t>11. Ընդամենը/հազ․դրամ/Итого /тыс. драм/</t>
  </si>
  <si>
    <t>XII</t>
  </si>
  <si>
    <t>Ստորին միաձույլ ե/բ հենապատ L=126,0մ</t>
  </si>
  <si>
    <t>Нижняя монолитная  ж/б подпорная стенка L=126,0м</t>
  </si>
  <si>
    <t>Մայթի բետոնե սալիկների քանդում հանձնում սեփականատիրոջը</t>
  </si>
  <si>
    <t>Снос бетонных тротуарных плит, переданных собственнику</t>
  </si>
  <si>
    <t xml:space="preserve"> Ե/բ հավաքովի 6,0x1,0x0,3մ սալի  ապամոնտաժում , տեղափոխում լցակույտ 7.0կմ/20 հատ/</t>
  </si>
  <si>
    <t>Демонтаж сборной плиты 6,0х1,0х0,3м, транспортировка на полигон 7,0км/20шт/</t>
  </si>
  <si>
    <t>Քայքայված միաձույլ բետոնե հենարանների քանդում հիդրոմուրճով,քանդված բետոնի էքս. 1,0 մ3/м3 շ.տ. բարձում, ա/ի  տեղափոխում լցակույտ մինչև 7 կմ :</t>
  </si>
  <si>
    <t>Снос разрушенных монолитных бетонных опор гидромолотом, разрушенный бетон напр. 1,0 м3/м3 ст.ст. погрузка, транспортировка на свалку до 7 км</t>
  </si>
  <si>
    <t xml:space="preserve">Խամքարե շարվածքով հենապատի քանդում </t>
  </si>
  <si>
    <t>разборка подпорной стены с булыжныками</t>
  </si>
  <si>
    <t xml:space="preserve">5.4-IV կարգի բնահողի մշակում փոսորակում  1,0 մ3/м3 շ.տ. էքս. բարձում, ա/ի  տեղափոխում լցակույտ մինչև 7 կմ : </t>
  </si>
  <si>
    <t>5.4- IV класс обработка почвы в котловане 1,0 м3/м3 с.т. бывший. погрузка, транспортировка  на свалку до 7 км.</t>
  </si>
  <si>
    <t>5.4-IV կարգի բնահողի մշակում փոսորակում  1,0 մ3/м3 շ.տ. էքս. կողալցումով հետլիցքի համար :</t>
  </si>
  <si>
    <t>5.4- IV класс обработка почвы в котловане 1,0 м3/м3 с.т. бывший. для засыпки.</t>
  </si>
  <si>
    <t>Նույնը մշակում ձեռքի աշխատանքով  կողալցումով հետլիցքի համար :</t>
  </si>
  <si>
    <t>Тоже в ручную</t>
  </si>
  <si>
    <t>Հետլիցքի իրականացում բուլդոզերով ,ջրումով, խտացումով</t>
  </si>
  <si>
    <t>Выполнение обратной засыпки бульдозером, полив, уплотнение.</t>
  </si>
  <si>
    <t>Հետլիցքի իրականացում ձեռքով ,ջրումով, խտացումով</t>
  </si>
  <si>
    <t>Осуществление засыпки вручную, полива, уплотнения</t>
  </si>
  <si>
    <t>Խճային նախապատրաստական շերտ h=15սմ</t>
  </si>
  <si>
    <t>Щебеночное основание h-15см</t>
  </si>
  <si>
    <t xml:space="preserve">Հիմքի միաձույլ ե/բ B25 F200  </t>
  </si>
  <si>
    <t>Монолитный бетон основание Б25</t>
  </si>
  <si>
    <t xml:space="preserve">Ø12A500C  L=1804,5գծ.մ ;   </t>
  </si>
  <si>
    <t xml:space="preserve">Ø12A500C  L=1804,5пм   </t>
  </si>
  <si>
    <t xml:space="preserve">Ø10A500C  L=2860,5գծ.մ ; </t>
  </si>
  <si>
    <t xml:space="preserve">Ø10A500C  L=2860,5пм </t>
  </si>
  <si>
    <t xml:space="preserve">Ø8A240  L=3599,0գծ.մ ; </t>
  </si>
  <si>
    <t xml:space="preserve">Ø8A240  L=3599,0пм </t>
  </si>
  <si>
    <t xml:space="preserve">Միաձույլ բետոնե իրան  B25 ;F100 </t>
  </si>
  <si>
    <t>Монолитный бетон тела Б25</t>
  </si>
  <si>
    <t>Ø12A500C  L=2739,6գծ.մ ;</t>
  </si>
  <si>
    <t xml:space="preserve">Ø12A500C  L=2739,6пм   </t>
  </si>
  <si>
    <t xml:space="preserve">Ø10A500C  L=2712,0գծ.մ ; </t>
  </si>
  <si>
    <t xml:space="preserve">Ø10A500C  L=2712,0пм </t>
  </si>
  <si>
    <t xml:space="preserve">Ø8A240 L=4751,9գծ.մ ; </t>
  </si>
  <si>
    <t xml:space="preserve">Ø8A240  L=4751,9пм </t>
  </si>
  <si>
    <t xml:space="preserve">Ջրամեկուսացում երկշերտ բիտումով </t>
  </si>
  <si>
    <t>Гидроизоляция двухслойным битумом</t>
  </si>
  <si>
    <t>14</t>
  </si>
  <si>
    <t xml:space="preserve">Ցամաքուրդի իրականացում      </t>
  </si>
  <si>
    <t>Дренаж</t>
  </si>
  <si>
    <t xml:space="preserve">Պլաստիկ խողովակ PVC Ø110 d=3,3մմ </t>
  </si>
  <si>
    <t>пластиковые трубы Ø110мм ,</t>
  </si>
  <si>
    <t>12. Ընդամենը/հազ․դրամ/Итого /тыс. драм/</t>
  </si>
  <si>
    <t>XIII</t>
  </si>
  <si>
    <t>Կահավորում</t>
  </si>
  <si>
    <t>Обустройство</t>
  </si>
  <si>
    <t>Երթևեկելի մասի նշագծում ներկով , լուսանդրադարձիչ գնդիկների օգտագործմաբ 0.35կգ-1մ2/м2</t>
  </si>
  <si>
    <t>Разметка проезжей  части краской, с использованием  светоотражающих шариков 0.35кг-1м2</t>
  </si>
  <si>
    <t xml:space="preserve"> 1.1;</t>
  </si>
  <si>
    <t>կմ
км</t>
  </si>
  <si>
    <t>1.14.1; 1.17; 1.13</t>
  </si>
  <si>
    <t>Ճանապարհային նշաններ</t>
  </si>
  <si>
    <t>Дорожные знаки</t>
  </si>
  <si>
    <t>Ճանապարհային նշանների տեղադրում մետաղական  սյան  վրա</t>
  </si>
  <si>
    <t>Установка дорожных знаков на металлической стойке</t>
  </si>
  <si>
    <t>կանգ
стойка</t>
  </si>
  <si>
    <t>Մետաղական խողովակ 57x3,0մմ</t>
  </si>
  <si>
    <t>металлическая труба 57x3,0մմ/включая крепления/</t>
  </si>
  <si>
    <t xml:space="preserve">բետոն B15  </t>
  </si>
  <si>
    <t>бетон B15</t>
  </si>
  <si>
    <t>Նախազգուշացնող</t>
  </si>
  <si>
    <t>предупреждающие</t>
  </si>
  <si>
    <t>Առավելության</t>
  </si>
  <si>
    <t>приоритета</t>
  </si>
  <si>
    <t>Թելադրող</t>
  </si>
  <si>
    <t>Предписывающие</t>
  </si>
  <si>
    <t>Հատուկ թելադրանքի</t>
  </si>
  <si>
    <t>особых предписаний</t>
  </si>
  <si>
    <t>Լրացուցիչ տեղեկատվության</t>
  </si>
  <si>
    <t>Знаки дополнительной информации</t>
  </si>
  <si>
    <t>13. Ընդամենը/հազ․դրամ/Итого /тыс. драм/</t>
  </si>
  <si>
    <t>Ընդհանուրը  /հազ․ դրամ/
Всего/тыс. драм/</t>
  </si>
  <si>
    <t>*Միավորի արժեքը ներառում է բոլոր ծախսերը/*Стоимость единицы включает все расходы</t>
  </si>
  <si>
    <t>Զորավար Անդրանիկ փողոց</t>
  </si>
  <si>
    <t>улица Зоравара Андраника</t>
  </si>
  <si>
    <t>V16.1 կարգի բնահողի/քայքայված պատվածք/ մշակում և բարձում էքս. 1,0մ3 շ.տ. ա/ի վրա, տեղափոխում լցակույտ 7 կմ</t>
  </si>
  <si>
    <t>Разборка V  грунта/разруш. покрытия/ экс. 1,0 м3, погрузка, перевоска 7км</t>
  </si>
  <si>
    <t>VII14,3  կարգի բնահողի մշակում և հիդրումուրճով, բարձում էքս. 1,0մ3 շ.տ. ա/ի վրա, տեղափոխում լցակույտ 7 կմ</t>
  </si>
  <si>
    <t>Разборка VII14,3  грунта дидромолотом, погрузка 1,0м3 , на а/ перевозка  7км</t>
  </si>
  <si>
    <t>Խճա-Կոպճաավզային խառնուրդ ճանապարհների ծածկերի և հիմքերի համար  C5 h=18սմ</t>
  </si>
  <si>
    <t>Планировка земляного полотна бульдозером, смеси щебеночо-гравийно-песчаные для дорожных покрытий и фундаментов  C5 h=18см</t>
  </si>
  <si>
    <t>գծ.մ
пм</t>
  </si>
  <si>
    <t xml:space="preserve">Բազալտե եզրաքարի տեղադրում (10x20), միաձույլ բետոնե հիմք , </t>
  </si>
  <si>
    <t>Монтаж базальтовой бордюрной  (10х20), монолитное бетонное основание.</t>
  </si>
  <si>
    <t>Միաձույլ բետոնե եզրաշարի  իրականացում   B20  10x20սմ/80.2գծ․մ/</t>
  </si>
  <si>
    <t xml:space="preserve"> монолитный бетонногыйбордюр В20 10х20см.</t>
  </si>
  <si>
    <t>Монтаж базальтовой бордюрной п для пандусов (10х20), монолитное бетонное основание.</t>
  </si>
  <si>
    <t>Ծառաբների, սիզամարգերի բազալտե եզրաքարի տեղադրում 10x20սմ , բետոնե հիմք</t>
  </si>
  <si>
    <t>Монтаж бордюра базальтового (10x20), монолитное бетонное основание бетон В15</t>
  </si>
  <si>
    <t>Կոճղերի հեռացում</t>
  </si>
  <si>
    <t>Удаление пней</t>
  </si>
  <si>
    <t>Ե/բ ջրընդունիչ վաքի կառուցում ԿՄ0+212 ,  L-4մ</t>
  </si>
  <si>
    <t>Строительство Ж/Б водоприемного лотка , L4м</t>
  </si>
  <si>
    <t>Փոսորակի քանդում  IV կարգի բնահողերում ձեռքով</t>
  </si>
  <si>
    <t>Разборка траншеи в грунтах кат.IV в ручную</t>
  </si>
  <si>
    <t>Ավազակոպճային շերտ հ=10սմ</t>
  </si>
  <si>
    <t xml:space="preserve"> Ջրընդունիչի միաձույլ ե/բ B20</t>
  </si>
  <si>
    <t>Монолыный бетон водоприемника B20</t>
  </si>
  <si>
    <t>Քսվածքային ջրամեկուսացում</t>
  </si>
  <si>
    <t>Обмазочная гидроизоляция</t>
  </si>
  <si>
    <t>Հետադարձ լիցք ձեռքով</t>
  </si>
  <si>
    <t>Обратная засыпка вручную</t>
  </si>
  <si>
    <t>Ավելացած գրունտի բարձում ա/ի ձեռքով և տեղափոխ. Լցակ 7կմ</t>
  </si>
  <si>
    <t>Погрузка излишнего грунта на а/с вручную, перевозка в насыпь 7км</t>
  </si>
  <si>
    <t>Ցանց
Անկյունակ ∟110x8, L-4,0մ-16գծ․մ
Երկտավր  エ10 Б1 , L-0,86մ-32.7գծ․մ</t>
  </si>
  <si>
    <t>решетка
Уголок  ∟100x8, L-4,0մ-16пм
Двухтавр 10Б1,L-0,86м-32,7м</t>
  </si>
  <si>
    <t>տոն
т</t>
  </si>
  <si>
    <t>Դիտահորերի ե/բ սալերի ապատեղակայում, բարձում, տեղափոխում  լցակույտ 7.0կմ</t>
  </si>
  <si>
    <t>Հենապատերի նորոգում</t>
  </si>
  <si>
    <t>Ремонт подпорных стенок</t>
  </si>
  <si>
    <t>ԿՄ0+240-ԿՄ0+420 ձախ</t>
  </si>
  <si>
    <t>КМ0+240-КМ0+420 левая</t>
  </si>
  <si>
    <t>Հենապատի վրայի IV կարգի գրունտի մաքրում ձեռքով, բարձում ա/ի տեղափոխում 7կմ</t>
  </si>
  <si>
    <t>Ручная очистка грунта IV категории на подпорной стенке, погрузка и транспортировка 7 км.</t>
  </si>
  <si>
    <t>Հենապատի  բազալտե թասակ հ-15սմ, b-60սմ</t>
  </si>
  <si>
    <t>базальтовый  колпак հ-15см, b-60см</t>
  </si>
  <si>
    <t xml:space="preserve"> ԿՄ0+540-ԿՄ0+630 ձախ</t>
  </si>
  <si>
    <t>КМ0+540-КМ0+630 левая</t>
  </si>
  <si>
    <t>ԿՄ0+745-ԿՄ0+795 ձախ</t>
  </si>
  <si>
    <t>КМ0+745-КМ0+795 левая</t>
  </si>
  <si>
    <t>ԿՄ1+140-ԿՄ1+234 ձախ</t>
  </si>
  <si>
    <t>КМ1+140-КМ1+234 левая</t>
  </si>
  <si>
    <t>ԿՄ0+380-ԿՄ0+530 աջ</t>
  </si>
  <si>
    <t>КМ0+380-КМ0+530 правый</t>
  </si>
  <si>
    <t>Հենապատի բազալտե թասակ հ-15սմ, b-60սմ</t>
  </si>
  <si>
    <t>ԿՄ0+675-ԿՄ1+125 աջ</t>
  </si>
  <si>
    <t>КМ0+675-КМ1+125 правый</t>
  </si>
  <si>
    <t>ԿՄ1+200-ԿՄ1+220 աջ</t>
  </si>
  <si>
    <t>КМ1+200-КМ1+220 правый</t>
  </si>
  <si>
    <t>Համատարած 1.1;</t>
  </si>
  <si>
    <t>կմ/км</t>
  </si>
  <si>
    <t>Ընդհատուն 3:1 (1.6)</t>
  </si>
  <si>
    <t xml:space="preserve"> 1.14.1</t>
  </si>
  <si>
    <t>հատ
/шт</t>
  </si>
  <si>
    <t>Արգելող</t>
  </si>
  <si>
    <t>Запрещающий</t>
  </si>
  <si>
    <t>Հեղեղատար կոյուղի</t>
  </si>
  <si>
    <t>ливневая канализация</t>
  </si>
  <si>
    <t>Անձրևընդունիչ ջրհորների փոսորակի փորում IV կարգի բնահողերում էքս 0,65մ3/м3 բարձում ա/ի, տեղափոխում 7կմ</t>
  </si>
  <si>
    <t>Рытье ям для дождевых колодцев на природных землях IV класса экс  0,65м3 погрузка в/и, транспорт 10км</t>
  </si>
  <si>
    <t>Խրամուղուղու փորում  IV կարգի բնահողերում էքս 0,65մ3/м3, բարձում ա/ի, տեղափոխում 7կմ</t>
  </si>
  <si>
    <t>Рытье траншей на жилых землях IV класса экс 0,65м3, погрузка в/и, транспортировка 10км</t>
  </si>
  <si>
    <t>Խրամուղուղու փորում IV կարգի բնահողերում էքս 0,65մ3/м3, կողքի կուտակումով</t>
  </si>
  <si>
    <t>Рытье траншей на жилых землях IV класса экс 0,65м3, погрузка в/и,с боковым складыванием</t>
  </si>
  <si>
    <t>Խրամուղուղու փորում IV կարգի ձեռքով, բարձում ա/ի, տեղափոխում 7կմ</t>
  </si>
  <si>
    <t>Рытье траншеи вручную IV класса, погрузка автомобилем, транспорт 10км</t>
  </si>
  <si>
    <t>Խողովակի նախապատրաստական շերտ  ավազից տոփանումով, h=15 սմ</t>
  </si>
  <si>
    <t>Подготовительный слой трубы с песчаной засыпкой, h=15 см.</t>
  </si>
  <si>
    <t>Խողովակի վրա ավազով սկզբնական հետլիցքի իրականացում  ձեռքով մինչև խողովակի վերին եզրից 20 սմ բարձրություն, տոփանումով</t>
  </si>
  <si>
    <t>Проведение первичной засыпки трубы песком вручную на высоту 20 см от верхнего края трубы путем трамбовки.</t>
  </si>
  <si>
    <t>Հետադարձ լիցք նախօրոք կուտակված գրունտով</t>
  </si>
  <si>
    <t>Обратная засыпка предварительно накопленным грунтом</t>
  </si>
  <si>
    <t>Պոլիէթիլենային Ø=400մմ, SN 8,  ծալքավոր խողովակի, մատակարարում և մոնտաժ /փորձարկումով/</t>
  </si>
  <si>
    <t>Поставка и монтаж полиэтиленовой Ø=400мм, СН 8, гофрированной трубы /с испытаниями/</t>
  </si>
  <si>
    <t>գծ․մ</t>
  </si>
  <si>
    <t>Պոլիէթիլենային Ø=300մմ, SN 8,  ծալքավոր խողովակի, մատակարարում և մոնտաժ /փորձարկումով/</t>
  </si>
  <si>
    <t>Поставка и монтаж полиэтиленовой Ø=300мм, СН 8, гофрированной трубы /с испытаниями/</t>
  </si>
  <si>
    <t>հ=12սմ հաստությամբ խճի ենթաշերտ դիտահորերի և անձրևընդունիչների տակ՝ անհրաժեշտ նյութերի արժեքով և մատակարարումով</t>
  </si>
  <si>
    <t>h =12см гравийное основание толщиной 12 см под смотровые колодцы и дождеуловители, со стоимостью и поставкой необходимых материалов</t>
  </si>
  <si>
    <t xml:space="preserve"> Քսուկային ջրամեկուսացում </t>
  </si>
  <si>
    <t xml:space="preserve">Обмазочная гидроизоляция </t>
  </si>
  <si>
    <t>D1000 և D1500 հավաքովի երկաթբետոնե էլեմենտներից դիտահորի իրականացում</t>
  </si>
  <si>
    <t>Реализация смотрового колодца из сборных железобетонных элементов Д1000 и Д1500</t>
  </si>
  <si>
    <t>D1000 հավաքովի երկաթբետոնե էլեմենտներից դիտահորի համար հատակի սալ` КЦД-10 (1 հատի բետոնի ծախսը՝0.18մ3/м3, մետաղի ծախսը՝14.4կգ. ), արժեք, մատակարարում և մոնտաժ</t>
  </si>
  <si>
    <t>Плита днища Д1000 для смотрового колодца: КЦД-10 (расход бетона 1 шт.: 0,18м3, расход металла: 14,4кг), цена, поставка и монтаж</t>
  </si>
  <si>
    <t>D1500 հավաքովի երկաթբետոնե էլեմենտներից դիտահորի համար հատակի սալ` КЦД-15 (1 հատի բետոնի ծախսը՝0.38մ3/м3, մետաղի ծախսը՝32.7կգ. ), արժեք, մատակարարում և մոնտաժ</t>
  </si>
  <si>
    <t xml:space="preserve">Плита перекрытия из сборных железобетонных элементов Д1500 для смотрового колодца: КЦД-15 </t>
  </si>
  <si>
    <t xml:space="preserve"> D1000 հավաքովի երկաթբետոնե էլեմենտներից դիտահորի համար  պատի օղակներ КЦ10-6 (1 հատի բետոնի ծախսը՝ 0.16մ3/м3, մետաղի ծախսը՝6.4կգ. ), արժեք, մատակարարում և տեղադրում</t>
  </si>
  <si>
    <t>Стеновые кольца сборные железобетонные элементы Д1000 для смотрового колодца КЦ10-6 (расход бетона 1 шт.: 0,16м3, расход металла: 6,4кг), стоимость, поставка и монтаж</t>
  </si>
  <si>
    <t>հատ/шт</t>
  </si>
  <si>
    <t xml:space="preserve">  D1000 հավաքովի երկաթբետոնե էլեմենտներից դիտահորի համար  պատի օղակներ КЦ10-9 (1 հատի բետոնի ծախսը՝ 0.24մ3/м3, մետաղի ծախսը՝8.2կգ. ), արժեք, մատակարարում և տեղադրում</t>
  </si>
  <si>
    <t>Стеновые кольца из сборных железобетонных элементов Д1000 для смотрового колодца КЦ10-9 (расход бетона 1 шт.: 0,24м3, расход металла: 8,2кг), стоимость, поставка и монтаж</t>
  </si>
  <si>
    <t xml:space="preserve"> D1500 հավաքովի երկաթբետոնե էլեմենտներից դիտահորի համար  պատի օղակներ КЦ15-6 (1 հատի բետոնի ծախսը՝ 0.27մ3/м3, մետաղի ծախսը՝7.2կգ. ), արժեք, մատակարարում և տեղադրում</t>
  </si>
  <si>
    <t xml:space="preserve">Стеновые кольца из сборных железобетонных элементов Д1500 для смотрового колодца КЦ15-6 </t>
  </si>
  <si>
    <t xml:space="preserve"> D1500 հավաքովի երկաթբետոնե էլեմենտներից դիտահորի համար  պատի օղակներ КЦ15-9 (1 հատի բետոնի ծախսը՝ 0.40մ3/м3, մետաղի ծախսը՝10.7կգ. ), արժեք, մատակարարում և տեղադրում</t>
  </si>
  <si>
    <t xml:space="preserve">Стеновые кольца из сборных железобетонных элементов Д1500 для смотрового колодца КЦ15-69 </t>
  </si>
  <si>
    <t xml:space="preserve">Ջրհորի ծածկի ե/բ հավաքովի սալ Փ1.5մ , թուջե ճաղավանդակ  </t>
  </si>
  <si>
    <t>Сборная плита перекрытия колодцаՓ1.5м, крышка чугунные</t>
  </si>
  <si>
    <t>Կոյուղու դիտահորի բետոնե առվակ B20 W4 մակնիշի բետոնից՝</t>
  </si>
  <si>
    <t>Бетонный ручей канализационного люка из бетона В20 W4:</t>
  </si>
  <si>
    <t>Բիտումի մածիկով ներծծված խծուծ</t>
  </si>
  <si>
    <t>пакля, пропитанный битумной мастикой</t>
  </si>
  <si>
    <t>կգ/кг</t>
  </si>
  <si>
    <t>Մետաղական ելարանի մոնտաժում, մատակարարումը և տեղադրումը</t>
  </si>
  <si>
    <t>Монтаж, поставка и монтаж металлических перил</t>
  </si>
  <si>
    <t>Դիտահորերում սեյսմակայունության մետաղական կապող էլեմենտներ. արժեքը, մատակարարումը և տեղադրումը</t>
  </si>
  <si>
    <t>Металлические соединительные элементы для сейсмостойкости колодцев. стоимость, доставка и установка</t>
  </si>
  <si>
    <t>Հենապատի մեջ անցքի բացում հիդրոմուրճով</t>
  </si>
  <si>
    <t>Открытие дырки в подпорной стене гидромолотом</t>
  </si>
  <si>
    <t xml:space="preserve">D530, 5մմ, L=1,0մ մետաղական պատյանի մոնտաժում և տեղադրում դիտահորի և  պատի բացվածքի մեջ, </t>
  </si>
  <si>
    <t>D530, 5мм, L=1,0м сборка металлического корпуса и установка в канализационный люк и проем стены,</t>
  </si>
  <si>
    <t>Հենապատի անցքի փակում միաձույլ բետոնով Բ15</t>
  </si>
  <si>
    <t>Закрытие отверстия подпорной стены монолитным бетоном В15</t>
  </si>
  <si>
    <t>Ընդհանուրը  /հազ․ դրամ/
Всего /тыс. драм/</t>
  </si>
  <si>
    <t>Սպանդարյան  փողոց</t>
  </si>
  <si>
    <t>улица Спандаряна</t>
  </si>
  <si>
    <t>V16.1 կարգի բնահողի/քայքայված պատվածք/ մշակում և բարձում էքս. 1,0մ3/м3 շ.տ. ա/ի վրա, տեղափոխում լցակույտ 7 կմ</t>
  </si>
  <si>
    <t>Разборка V16,1  грунта/разруш. покрытия/ экс. 1,0 м3, погрузка, перевоска 7км</t>
  </si>
  <si>
    <t>Раработка грунат бульдозером IV5,4  ,устройство насыпи</t>
  </si>
  <si>
    <t>գծ.մ
Пм</t>
  </si>
  <si>
    <t>Գոյություն ունեցող մայթի քանդում, էքս 0,65, բարձում ա/ի, տեղափոխում 7կմ, հ-10սմ</t>
  </si>
  <si>
    <t>разборка сущ. тротуара экс./0.65м3/ погрузка перевозка в отвал 7.0км h=10см</t>
  </si>
  <si>
    <t>Монтаж бордюра базальтового (10х20), монолитное бетонное основание бетон В15</t>
  </si>
  <si>
    <t>Միաձույլ բետոնե եզրաշարի  իրականացում   B20  10x20սմ/391գծ․մ/</t>
  </si>
  <si>
    <t xml:space="preserve"> монолитный бетонногый бордюр В20 10х20см.</t>
  </si>
  <si>
    <t>Կմ 0+421-ում բետոնե հորի նորգում միաձույլ բետոնով, B-20</t>
  </si>
  <si>
    <t>Ремонт  бетонного колодца на км 0+421 монолитным бетоном, Б-20</t>
  </si>
  <si>
    <t>смотртовые  колодцы</t>
  </si>
  <si>
    <t>Наращивание колодцев бетоном B20</t>
  </si>
  <si>
    <t>Ремот подпорных стен</t>
  </si>
  <si>
    <t>ԿՄ0+020-ԿՄ0+060 աջ</t>
  </si>
  <si>
    <t>КМ0+020-КМ0+060 с правой стороны  по пикетажу</t>
  </si>
  <si>
    <t>Засыпка пустот бетоном B15</t>
  </si>
  <si>
    <t>ԿՄ0+090-ԿՄ0+195 աջ</t>
  </si>
  <si>
    <t>КМ0+090-КМ0+195 с правой стороны  по пикетажу</t>
  </si>
  <si>
    <t>ԿՄ0+316-ԿՄ0+439 աջ</t>
  </si>
  <si>
    <t>ԿՄ0+320-ԿՄ0+439 ձախ</t>
  </si>
  <si>
    <t>КМ0+320-КМ0+439  с левой стороны  по пикетажу</t>
  </si>
  <si>
    <t>металлическая труба   57x3,0мм</t>
  </si>
  <si>
    <t>թելադրող</t>
  </si>
  <si>
    <t>Լրացուցիչ տեղեկատու</t>
  </si>
  <si>
    <t>Խուդյակով փողոց</t>
  </si>
  <si>
    <t>Улица Худякова</t>
  </si>
  <si>
    <t xml:space="preserve"> песчано-гравийного слой h = 12 см. </t>
  </si>
  <si>
    <t>тротуары</t>
  </si>
  <si>
    <t>Գոյություն ունեցող մայթի քանդում hմիջ-12սմ, էքս 0.65մ3/м3, բարձում ա/ի, տեղափոխում լցակույտ 7կմ</t>
  </si>
  <si>
    <t>разборка сущ. тротуара экс./0.65м3/ погрузка перевозка в отвал 7.0км h=12см</t>
  </si>
  <si>
    <t>Демонтаж плит перекрытия, погрузка на а/с, перевозка в отвал 7км</t>
  </si>
  <si>
    <t>Ремонт подпорных стен</t>
  </si>
  <si>
    <t>Հենապատի նորոգում կմ0+010-կմ0+020 աջ</t>
  </si>
  <si>
    <t>Ремонт подпорной  стены Км0+010-КМ0+020 с правой  стороны  по пикетажу</t>
  </si>
  <si>
    <t>Հենապատի  բազալտե թասակ հ-10սմ, b-60սմ</t>
  </si>
  <si>
    <t>Հենապատի նորոգում կմ0+000-կմ0+110 ձախ</t>
  </si>
  <si>
    <t>Ремонт подпорной  стены км0+000-км0+110 с левой стороны  по пикетажу</t>
  </si>
  <si>
    <t>Հենապատի նորոգում կմ0+140-կմ0+250 ձախ</t>
  </si>
  <si>
    <t>Ремонт подпорной  стены км0+140-км0+250 с левой стороны  по пикетажу</t>
  </si>
  <si>
    <t xml:space="preserve">  1.14.1;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</si>
</sst>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0.000"/>
    <numFmt numFmtId="182" formatCode="0.00000"/>
    <numFmt numFmtId="183" formatCode="#\ ???\+???"/>
  </numFmts>
  <fonts count="42">
    <font>
      <sz val="10"/>
      <name val="Times LatArm"/>
      <charset val="134"/>
    </font>
    <font>
      <sz val="10"/>
      <name val="GHEA Grapalat"/>
      <charset val="134"/>
    </font>
    <font>
      <sz val="11"/>
      <name val="GHEA Grapalat"/>
      <charset val="134"/>
    </font>
    <font>
      <sz val="11"/>
      <color rgb="FFFF0000"/>
      <name val="GHEA Grapalat"/>
      <charset val="134"/>
    </font>
    <font>
      <b/>
      <sz val="11"/>
      <name val="GHEA Grapalat"/>
      <charset val="134"/>
    </font>
    <font>
      <b/>
      <sz val="10"/>
      <name val="GHEA Grapalat"/>
      <charset val="134"/>
    </font>
    <font>
      <i/>
      <sz val="10"/>
      <name val="GHEA Grapalat"/>
      <charset val="134"/>
    </font>
    <font>
      <b/>
      <i/>
      <sz val="10"/>
      <name val="GHEA Grapalat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indexed="54"/>
      <name val="Calibri"/>
      <charset val="204"/>
    </font>
    <font>
      <b/>
      <sz val="13"/>
      <color indexed="54"/>
      <name val="Calibri"/>
      <charset val="204"/>
    </font>
    <font>
      <b/>
      <sz val="11"/>
      <color indexed="54"/>
      <name val="Calibri"/>
      <charset val="204"/>
    </font>
    <font>
      <sz val="11"/>
      <color rgb="FF3F3F76"/>
      <name val="Calibri"/>
      <charset val="0"/>
      <scheme val="minor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b/>
      <sz val="11"/>
      <color rgb="FFFFFFFF"/>
      <name val="Calibri"/>
      <charset val="0"/>
      <scheme val="minor"/>
    </font>
    <font>
      <sz val="11"/>
      <color indexed="52"/>
      <name val="Calibri"/>
      <charset val="204"/>
    </font>
    <font>
      <b/>
      <sz val="11"/>
      <color theme="1"/>
      <name val="Calibri"/>
      <charset val="0"/>
      <scheme val="minor"/>
    </font>
    <font>
      <sz val="11"/>
      <color indexed="17"/>
      <name val="Calibri"/>
      <charset val="204"/>
    </font>
    <font>
      <sz val="11"/>
      <color indexed="20"/>
      <name val="Calibri"/>
      <charset val="204"/>
    </font>
    <font>
      <sz val="11"/>
      <color indexed="60"/>
      <name val="Calibri"/>
      <charset val="204"/>
    </font>
    <font>
      <sz val="11"/>
      <color indexed="9"/>
      <name val="Calibri"/>
      <charset val="20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indexed="8"/>
      <name val="Calibri"/>
      <charset val="204"/>
    </font>
    <font>
      <sz val="9"/>
      <name val="Arial Armenian"/>
      <charset val="134"/>
    </font>
    <font>
      <sz val="10"/>
      <name val="Arial"/>
      <charset val="204"/>
    </font>
    <font>
      <sz val="10"/>
      <name val="Arial"/>
      <charset val="134"/>
    </font>
    <font>
      <sz val="16"/>
      <name val="Times LatArm"/>
      <charset val="134"/>
    </font>
    <font>
      <sz val="10"/>
      <name val="Helv"/>
      <charset val="204"/>
    </font>
    <font>
      <sz val="11"/>
      <color indexed="62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sz val="18"/>
      <color indexed="54"/>
      <name val="Calibri Light"/>
      <charset val="204"/>
    </font>
    <font>
      <sz val="11"/>
      <color indexed="8"/>
      <name val="Calibri"/>
      <charset val="134"/>
    </font>
    <font>
      <i/>
      <sz val="11"/>
      <color indexed="23"/>
      <name val="Calibri"/>
      <charset val="204"/>
    </font>
    <font>
      <sz val="11"/>
      <color indexed="10"/>
      <name val="Calibri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7">
    <xf numFmtId="0" fontId="0" fillId="0" borderId="0"/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12" applyNumberFormat="0" applyAlignment="0" applyProtection="0">
      <alignment vertical="center"/>
    </xf>
    <xf numFmtId="0" fontId="18" fillId="7" borderId="13" applyNumberFormat="0" applyAlignment="0" applyProtection="0"/>
    <xf numFmtId="0" fontId="19" fillId="7" borderId="14" applyNumberFormat="0" applyAlignment="0" applyProtection="0"/>
    <xf numFmtId="0" fontId="20" fillId="8" borderId="15" applyNumberFormat="0" applyAlignment="0" applyProtection="0">
      <alignment vertical="center"/>
    </xf>
    <xf numFmtId="0" fontId="21" fillId="0" borderId="16" applyNumberFormat="0" applyFill="0" applyAlignment="0" applyProtection="0"/>
    <xf numFmtId="0" fontId="22" fillId="0" borderId="17" applyNumberFormat="0" applyFill="0" applyAlignment="0" applyProtection="0">
      <alignment vertical="center"/>
    </xf>
    <xf numFmtId="0" fontId="23" fillId="9" borderId="0" applyNumberFormat="0" applyBorder="0" applyAlignment="0" applyProtection="0"/>
    <xf numFmtId="0" fontId="24" fillId="10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7" fillId="4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/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/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/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/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/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5" borderId="0" applyNumberFormat="0" applyBorder="0" applyAlignment="0" applyProtection="0"/>
    <xf numFmtId="0" fontId="29" fillId="38" borderId="0" applyNumberFormat="0" applyBorder="0" applyAlignment="0" applyProtection="0"/>
    <xf numFmtId="0" fontId="29" fillId="9" borderId="0" applyNumberFormat="0" applyBorder="0" applyAlignment="0" applyProtection="0"/>
    <xf numFmtId="0" fontId="29" fillId="39" borderId="0" applyNumberFormat="0" applyBorder="0" applyAlignment="0" applyProtection="0"/>
    <xf numFmtId="0" fontId="29" fillId="36" borderId="0" applyNumberFormat="0" applyBorder="0" applyAlignment="0" applyProtection="0"/>
    <xf numFmtId="0" fontId="29" fillId="7" borderId="0" applyNumberFormat="0" applyBorder="0" applyAlignment="0" applyProtection="0"/>
    <xf numFmtId="0" fontId="29" fillId="11" borderId="0" applyNumberFormat="0" applyBorder="0" applyAlignment="0" applyProtection="0"/>
    <xf numFmtId="0" fontId="29" fillId="39" borderId="0" applyNumberFormat="0" applyBorder="0" applyAlignment="0" applyProtection="0"/>
    <xf numFmtId="0" fontId="29" fillId="11" borderId="0" applyNumberFormat="0" applyBorder="0" applyAlignment="0" applyProtection="0"/>
    <xf numFmtId="0" fontId="26" fillId="39" borderId="0" applyNumberFormat="0" applyBorder="0" applyAlignment="0" applyProtection="0"/>
    <xf numFmtId="0" fontId="26" fillId="36" borderId="0" applyNumberFormat="0" applyBorder="0" applyAlignment="0" applyProtection="0"/>
    <xf numFmtId="0" fontId="26" fillId="7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31" borderId="0" applyNumberFormat="0" applyBorder="0" applyAlignment="0" applyProtection="0"/>
    <xf numFmtId="2" fontId="30" fillId="0" borderId="1" applyFill="0" applyBorder="0" applyAlignment="0">
      <alignment horizontal="right" vertical="center"/>
    </xf>
    <xf numFmtId="0" fontId="31" fillId="0" borderId="0"/>
    <xf numFmtId="0" fontId="31" fillId="0" borderId="0"/>
    <xf numFmtId="0" fontId="32" fillId="0" borderId="0"/>
    <xf numFmtId="0" fontId="32" fillId="0" borderId="0"/>
    <xf numFmtId="0" fontId="0" fillId="0" borderId="0"/>
    <xf numFmtId="0" fontId="0" fillId="0" borderId="0"/>
    <xf numFmtId="0" fontId="33" fillId="0" borderId="0"/>
    <xf numFmtId="0" fontId="34" fillId="0" borderId="0"/>
    <xf numFmtId="0" fontId="32" fillId="0" borderId="0"/>
    <xf numFmtId="0" fontId="32" fillId="0" borderId="0"/>
    <xf numFmtId="9" fontId="0" fillId="0" borderId="0" applyFont="0" applyFill="0" applyBorder="0" applyAlignment="0" applyProtection="0"/>
    <xf numFmtId="0" fontId="34" fillId="0" borderId="0"/>
    <xf numFmtId="0" fontId="35" fillId="36" borderId="14" applyNumberFormat="0" applyAlignment="0" applyProtection="0"/>
    <xf numFmtId="0" fontId="36" fillId="0" borderId="18" applyNumberFormat="0" applyFill="0" applyAlignment="0" applyProtection="0"/>
    <xf numFmtId="0" fontId="37" fillId="19" borderId="19" applyNumberFormat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98">
    <xf numFmtId="0" fontId="0" fillId="0" borderId="0" xfId="0"/>
    <xf numFmtId="0" fontId="1" fillId="0" borderId="0" xfId="77" applyFont="1"/>
    <xf numFmtId="49" fontId="1" fillId="0" borderId="0" xfId="74" applyNumberFormat="1" applyFont="1" applyAlignment="1">
      <alignment wrapText="1"/>
    </xf>
    <xf numFmtId="0" fontId="1" fillId="0" borderId="0" xfId="74" applyFont="1" applyAlignment="1">
      <alignment horizontal="center"/>
    </xf>
    <xf numFmtId="0" fontId="1" fillId="0" borderId="0" xfId="74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74" applyFont="1" applyAlignment="1">
      <alignment vertical="top"/>
    </xf>
    <xf numFmtId="0" fontId="1" fillId="0" borderId="0" xfId="75" applyFont="1" applyAlignment="1">
      <alignment vertical="top"/>
    </xf>
    <xf numFmtId="0" fontId="1" fillId="0" borderId="0" xfId="75" applyFont="1" applyAlignment="1">
      <alignment horizontal="center"/>
    </xf>
    <xf numFmtId="0" fontId="1" fillId="0" borderId="1" xfId="75" applyFont="1" applyBorder="1"/>
    <xf numFmtId="0" fontId="1" fillId="0" borderId="0" xfId="75" applyFont="1"/>
    <xf numFmtId="0" fontId="4" fillId="0" borderId="0" xfId="76" applyFont="1" applyAlignment="1">
      <alignment horizontal="center" vertical="center" wrapText="1"/>
    </xf>
    <xf numFmtId="0" fontId="4" fillId="3" borderId="0" xfId="76" applyFont="1" applyFill="1" applyAlignment="1">
      <alignment horizontal="center" vertical="center" wrapText="1"/>
    </xf>
    <xf numFmtId="49" fontId="5" fillId="3" borderId="1" xfId="74" applyNumberFormat="1" applyFont="1" applyFill="1" applyBorder="1" applyAlignment="1">
      <alignment horizontal="center" vertical="center" wrapText="1"/>
    </xf>
    <xf numFmtId="49" fontId="1" fillId="3" borderId="1" xfId="74" applyNumberFormat="1" applyFont="1" applyFill="1" applyBorder="1" applyAlignment="1">
      <alignment horizontal="center" vertical="center" textRotation="90" wrapText="1"/>
    </xf>
    <xf numFmtId="2" fontId="1" fillId="3" borderId="1" xfId="74" applyNumberFormat="1" applyFont="1" applyFill="1" applyBorder="1" applyAlignment="1">
      <alignment horizontal="center" vertical="center" textRotation="90" wrapText="1"/>
    </xf>
    <xf numFmtId="49" fontId="1" fillId="3" borderId="2" xfId="74" applyNumberFormat="1" applyFont="1" applyFill="1" applyBorder="1" applyAlignment="1">
      <alignment horizontal="center" vertical="center" textRotation="90" wrapText="1"/>
    </xf>
    <xf numFmtId="0" fontId="1" fillId="0" borderId="1" xfId="74" applyFont="1" applyBorder="1" applyAlignment="1">
      <alignment horizontal="center"/>
    </xf>
    <xf numFmtId="0" fontId="1" fillId="0" borderId="2" xfId="74" applyFont="1" applyBorder="1" applyAlignment="1">
      <alignment horizontal="center"/>
    </xf>
    <xf numFmtId="0" fontId="5" fillId="4" borderId="1" xfId="74" applyFont="1" applyFill="1" applyBorder="1" applyAlignment="1">
      <alignment horizontal="center" vertical="top"/>
    </xf>
    <xf numFmtId="0" fontId="4" fillId="4" borderId="1" xfId="74" applyFont="1" applyFill="1" applyBorder="1" applyAlignment="1">
      <alignment horizontal="left" vertical="top"/>
    </xf>
    <xf numFmtId="0" fontId="1" fillId="4" borderId="1" xfId="74" applyFont="1" applyFill="1" applyBorder="1" applyAlignment="1">
      <alignment horizontal="center" vertical="top"/>
    </xf>
    <xf numFmtId="0" fontId="1" fillId="4" borderId="2" xfId="74" applyFont="1" applyFill="1" applyBorder="1" applyAlignment="1">
      <alignment horizontal="center" vertical="top"/>
    </xf>
    <xf numFmtId="0" fontId="5" fillId="0" borderId="1" xfId="74" applyFont="1" applyBorder="1" applyAlignment="1">
      <alignment horizontal="center" vertical="top"/>
    </xf>
    <xf numFmtId="0" fontId="5" fillId="0" borderId="1" xfId="74" applyFont="1" applyBorder="1" applyAlignment="1">
      <alignment horizontal="left" vertical="top"/>
    </xf>
    <xf numFmtId="0" fontId="1" fillId="0" borderId="1" xfId="74" applyFont="1" applyBorder="1" applyAlignment="1">
      <alignment horizontal="center" vertical="top"/>
    </xf>
    <xf numFmtId="0" fontId="1" fillId="0" borderId="2" xfId="74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2" fontId="1" fillId="0" borderId="2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vertical="top"/>
    </xf>
    <xf numFmtId="180" fontId="1" fillId="0" borderId="1" xfId="0" applyNumberFormat="1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1" xfId="75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5" fillId="0" borderId="1" xfId="0" applyFont="1" applyBorder="1" applyAlignment="1">
      <alignment horizontal="right" vertical="top" wrapText="1"/>
    </xf>
    <xf numFmtId="2" fontId="5" fillId="0" borderId="2" xfId="0" applyNumberFormat="1" applyFont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top"/>
    </xf>
    <xf numFmtId="0" fontId="5" fillId="3" borderId="1" xfId="74" applyFont="1" applyFill="1" applyBorder="1" applyAlignment="1">
      <alignment horizontal="left" vertical="top"/>
    </xf>
    <xf numFmtId="2" fontId="1" fillId="0" borderId="1" xfId="0" applyNumberFormat="1" applyFont="1" applyBorder="1" applyAlignment="1">
      <alignment horizontal="center" vertical="top" wrapText="1"/>
    </xf>
    <xf numFmtId="180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6" fillId="0" borderId="1" xfId="74" applyFont="1" applyBorder="1" applyAlignment="1">
      <alignment horizontal="left" vertical="top" wrapText="1"/>
    </xf>
    <xf numFmtId="181" fontId="1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82" fontId="2" fillId="0" borderId="0" xfId="0" applyNumberFormat="1" applyFont="1" applyAlignment="1">
      <alignment vertical="top"/>
    </xf>
    <xf numFmtId="183" fontId="3" fillId="0" borderId="0" xfId="0" applyNumberFormat="1" applyFont="1" applyAlignment="1">
      <alignment vertical="top"/>
    </xf>
    <xf numFmtId="0" fontId="1" fillId="0" borderId="1" xfId="0" applyFont="1" applyBorder="1" applyAlignment="1">
      <alignment horizontal="right" vertical="top" wrapText="1"/>
    </xf>
    <xf numFmtId="181" fontId="1" fillId="0" borderId="1" xfId="0" applyNumberFormat="1" applyFont="1" applyBorder="1" applyAlignment="1">
      <alignment horizontal="center" vertical="top" wrapText="1"/>
    </xf>
    <xf numFmtId="0" fontId="1" fillId="0" borderId="1" xfId="75" applyFont="1" applyBorder="1" applyAlignment="1">
      <alignment horizontal="right" vertical="top" wrapText="1"/>
    </xf>
    <xf numFmtId="0" fontId="1" fillId="0" borderId="1" xfId="74" applyFont="1" applyBorder="1" applyAlignment="1">
      <alignment horizontal="center" vertical="top" wrapText="1"/>
    </xf>
    <xf numFmtId="1" fontId="1" fillId="0" borderId="1" xfId="74" applyNumberFormat="1" applyFont="1" applyBorder="1" applyAlignment="1">
      <alignment horizontal="center" vertical="top"/>
    </xf>
    <xf numFmtId="0" fontId="1" fillId="0" borderId="3" xfId="74" applyFont="1" applyBorder="1" applyAlignment="1">
      <alignment horizontal="center" vertical="top"/>
    </xf>
    <xf numFmtId="0" fontId="1" fillId="0" borderId="4" xfId="74" applyFont="1" applyBorder="1" applyAlignment="1">
      <alignment horizontal="center" vertical="top"/>
    </xf>
    <xf numFmtId="0" fontId="1" fillId="3" borderId="1" xfId="0" applyFont="1" applyFill="1" applyBorder="1" applyAlignment="1">
      <alignment vertical="top" wrapText="1"/>
    </xf>
    <xf numFmtId="0" fontId="1" fillId="0" borderId="5" xfId="74" applyFont="1" applyBorder="1" applyAlignment="1">
      <alignment horizontal="center" vertical="top"/>
    </xf>
    <xf numFmtId="0" fontId="1" fillId="0" borderId="1" xfId="74" applyFont="1" applyBorder="1" applyAlignment="1">
      <alignment vertical="top"/>
    </xf>
    <xf numFmtId="0" fontId="4" fillId="0" borderId="1" xfId="0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/>
    </xf>
    <xf numFmtId="0" fontId="1" fillId="0" borderId="0" xfId="75" applyFont="1" applyAlignment="1">
      <alignment horizontal="left" vertical="top"/>
    </xf>
    <xf numFmtId="0" fontId="1" fillId="0" borderId="0" xfId="75" applyFont="1" applyAlignment="1">
      <alignment horizontal="left"/>
    </xf>
    <xf numFmtId="2" fontId="1" fillId="0" borderId="0" xfId="75" applyNumberFormat="1" applyFont="1" applyAlignment="1">
      <alignment horizontal="center"/>
    </xf>
    <xf numFmtId="0" fontId="1" fillId="0" borderId="0" xfId="0" applyFont="1" applyBorder="1"/>
    <xf numFmtId="2" fontId="1" fillId="0" borderId="0" xfId="75" applyNumberFormat="1" applyFont="1" applyBorder="1"/>
    <xf numFmtId="0" fontId="1" fillId="0" borderId="0" xfId="75" applyFont="1" applyBorder="1"/>
    <xf numFmtId="0" fontId="1" fillId="0" borderId="5" xfId="75" applyFont="1" applyBorder="1"/>
    <xf numFmtId="0" fontId="1" fillId="0" borderId="0" xfId="75" applyFont="1" applyAlignment="1">
      <alignment horizontal="right"/>
    </xf>
    <xf numFmtId="2" fontId="2" fillId="0" borderId="0" xfId="0" applyNumberFormat="1" applyFont="1" applyAlignment="1">
      <alignment vertical="top"/>
    </xf>
    <xf numFmtId="0" fontId="1" fillId="0" borderId="6" xfId="0" applyFont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5" fillId="0" borderId="6" xfId="74" applyFont="1" applyBorder="1" applyAlignment="1">
      <alignment horizontal="left" vertical="top"/>
    </xf>
    <xf numFmtId="2" fontId="1" fillId="0" borderId="1" xfId="74" applyNumberFormat="1" applyFont="1" applyBorder="1" applyAlignment="1">
      <alignment horizontal="center" vertical="top"/>
    </xf>
    <xf numFmtId="0" fontId="5" fillId="4" borderId="3" xfId="74" applyFont="1" applyFill="1" applyBorder="1" applyAlignment="1">
      <alignment horizontal="center" vertical="top"/>
    </xf>
    <xf numFmtId="0" fontId="4" fillId="4" borderId="3" xfId="74" applyFont="1" applyFill="1" applyBorder="1" applyAlignment="1">
      <alignment horizontal="left" vertical="top"/>
    </xf>
    <xf numFmtId="0" fontId="1" fillId="4" borderId="3" xfId="74" applyFont="1" applyFill="1" applyBorder="1" applyAlignment="1">
      <alignment horizontal="center" vertical="top"/>
    </xf>
    <xf numFmtId="0" fontId="1" fillId="4" borderId="7" xfId="74" applyFont="1" applyFill="1" applyBorder="1" applyAlignment="1">
      <alignment horizontal="center" vertical="top"/>
    </xf>
    <xf numFmtId="0" fontId="5" fillId="0" borderId="1" xfId="74" applyFont="1" applyBorder="1" applyAlignment="1">
      <alignment horizontal="left" vertical="top" wrapText="1"/>
    </xf>
    <xf numFmtId="0" fontId="5" fillId="3" borderId="1" xfId="74" applyFont="1" applyFill="1" applyBorder="1" applyAlignment="1">
      <alignment horizontal="left" vertical="top" wrapText="1"/>
    </xf>
    <xf numFmtId="0" fontId="1" fillId="3" borderId="1" xfId="75" applyFont="1" applyFill="1" applyBorder="1" applyAlignment="1">
      <alignment horizontal="left" vertical="top" wrapText="1"/>
    </xf>
    <xf numFmtId="0" fontId="5" fillId="3" borderId="6" xfId="74" applyFont="1" applyFill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7" fillId="0" borderId="1" xfId="74" applyFont="1" applyBorder="1" applyAlignment="1">
      <alignment horizontal="left" vertical="top" wrapText="1"/>
    </xf>
    <xf numFmtId="0" fontId="4" fillId="4" borderId="3" xfId="74" applyFont="1" applyFill="1" applyBorder="1" applyAlignment="1">
      <alignment horizontal="center" vertical="top"/>
    </xf>
    <xf numFmtId="0" fontId="4" fillId="4" borderId="7" xfId="74" applyFont="1" applyFill="1" applyBorder="1" applyAlignment="1">
      <alignment horizontal="center" vertical="top"/>
    </xf>
    <xf numFmtId="0" fontId="4" fillId="4" borderId="1" xfId="74" applyFont="1" applyFill="1" applyBorder="1" applyAlignment="1">
      <alignment horizontal="center" vertical="top"/>
    </xf>
    <xf numFmtId="49" fontId="1" fillId="0" borderId="1" xfId="74" applyNumberFormat="1" applyFont="1" applyBorder="1" applyAlignment="1">
      <alignment horizontal="left" vertical="top" wrapText="1"/>
    </xf>
    <xf numFmtId="181" fontId="1" fillId="0" borderId="1" xfId="74" applyNumberFormat="1" applyFont="1" applyBorder="1" applyAlignment="1">
      <alignment horizontal="center" vertical="top"/>
    </xf>
    <xf numFmtId="180" fontId="1" fillId="0" borderId="1" xfId="74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2" fontId="1" fillId="0" borderId="1" xfId="69" applyNumberFormat="1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87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20% — акцент1" xfId="49"/>
    <cellStyle name="20% — акцент2" xfId="50"/>
    <cellStyle name="20% — акцент3" xfId="51"/>
    <cellStyle name="20% — акцент4" xfId="52"/>
    <cellStyle name="20% — акцент5" xfId="53"/>
    <cellStyle name="20% — акцент6" xfId="54"/>
    <cellStyle name="40% — акцент1" xfId="55"/>
    <cellStyle name="40% — акцент2" xfId="56"/>
    <cellStyle name="40% — акцент3" xfId="57"/>
    <cellStyle name="40% — акцент4" xfId="58"/>
    <cellStyle name="40% — акцент5" xfId="59"/>
    <cellStyle name="40% — акцент6" xfId="60"/>
    <cellStyle name="60% — акцент1" xfId="61"/>
    <cellStyle name="60% — акцент2" xfId="62"/>
    <cellStyle name="60% — акцент3" xfId="63"/>
    <cellStyle name="60% — акцент4" xfId="64"/>
    <cellStyle name="60% — акцент5" xfId="65"/>
    <cellStyle name="60% — акцент6" xfId="66"/>
    <cellStyle name="edRascen" xfId="67"/>
    <cellStyle name="Normal 2" xfId="68"/>
    <cellStyle name="Normal 2 2" xfId="69"/>
    <cellStyle name="Normal 2_Ampop 7 Eng Arm" xfId="70"/>
    <cellStyle name="Normal 3" xfId="71"/>
    <cellStyle name="Normal 4" xfId="72"/>
    <cellStyle name="Normal 6" xfId="73"/>
    <cellStyle name="Normal_Ask.zag." xfId="74"/>
    <cellStyle name="Normal_Bazmaxp-Xazarav-Parpi" xfId="75"/>
    <cellStyle name="Normal_Objekt.Dili v" xfId="76"/>
    <cellStyle name="Normal_Sat_Objekt.Dili v" xfId="77"/>
    <cellStyle name="Percent 2" xfId="78"/>
    <cellStyle name="Style 1" xfId="79"/>
    <cellStyle name="Ввод " xfId="80"/>
    <cellStyle name="Итог" xfId="81"/>
    <cellStyle name="Контрольная ячейка" xfId="82"/>
    <cellStyle name="Название" xfId="83"/>
    <cellStyle name="Обычный 2" xfId="84"/>
    <cellStyle name="Пояснение" xfId="85"/>
    <cellStyle name="Текст предупреждения" xfId="8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9"/>
  <sheetViews>
    <sheetView view="pageBreakPreview" zoomScaleNormal="100" workbookViewId="0">
      <selection activeCell="A2" sqref="A2:H2"/>
    </sheetView>
  </sheetViews>
  <sheetFormatPr defaultColWidth="9.14285714285714" defaultRowHeight="13.5"/>
  <cols>
    <col min="1" max="1" width="5.85714285714286" style="11" customWidth="1"/>
    <col min="2" max="3" width="53" style="11" customWidth="1"/>
    <col min="4" max="4" width="7" style="11" customWidth="1"/>
    <col min="5" max="5" width="7.85714285714286" style="11" customWidth="1"/>
    <col min="6" max="6" width="10.2857142857143" style="11" customWidth="1"/>
    <col min="7" max="7" width="14.8571428571429" style="11" customWidth="1"/>
    <col min="8" max="8" width="8" style="12" customWidth="1"/>
    <col min="9" max="9" width="42.2857142857143" style="13" customWidth="1"/>
    <col min="10" max="10" width="12" style="13" customWidth="1"/>
    <col min="11" max="11" width="10.2857142857143" style="13" customWidth="1"/>
    <col min="12" max="16384" width="9.14285714285714" style="13"/>
  </cols>
  <sheetData>
    <row r="1" s="1" customFormat="1" ht="40.5" customHeight="1" spans="1:8">
      <c r="A1" s="14" t="s">
        <v>0</v>
      </c>
      <c r="B1" s="14"/>
      <c r="C1" s="14"/>
      <c r="D1" s="14"/>
      <c r="E1" s="14"/>
      <c r="F1" s="14"/>
      <c r="G1" s="14"/>
      <c r="H1" s="14"/>
    </row>
    <row r="2" s="1" customFormat="1" ht="119.25" customHeight="1" spans="1:8">
      <c r="A2" s="15" t="s">
        <v>1</v>
      </c>
      <c r="B2" s="15"/>
      <c r="C2" s="15"/>
      <c r="D2" s="15"/>
      <c r="E2" s="15"/>
      <c r="F2" s="15"/>
      <c r="G2" s="15"/>
      <c r="H2" s="15"/>
    </row>
    <row r="3" s="2" customFormat="1" ht="141.8" spans="1:8">
      <c r="A3" s="16" t="s">
        <v>2</v>
      </c>
      <c r="B3" s="16" t="s">
        <v>3</v>
      </c>
      <c r="C3" s="16" t="s">
        <v>4</v>
      </c>
      <c r="D3" s="17" t="s">
        <v>5</v>
      </c>
      <c r="E3" s="18" t="s">
        <v>6</v>
      </c>
      <c r="F3" s="17" t="s">
        <v>7</v>
      </c>
      <c r="G3" s="19" t="s">
        <v>8</v>
      </c>
      <c r="H3" s="17" t="s">
        <v>9</v>
      </c>
    </row>
    <row r="4" s="3" customFormat="1" spans="1:8">
      <c r="A4" s="20">
        <v>1</v>
      </c>
      <c r="B4" s="20">
        <v>2</v>
      </c>
      <c r="C4" s="20"/>
      <c r="D4" s="20">
        <v>3</v>
      </c>
      <c r="E4" s="20">
        <v>4</v>
      </c>
      <c r="F4" s="20">
        <v>5</v>
      </c>
      <c r="G4" s="21">
        <v>6</v>
      </c>
      <c r="H4" s="20">
        <v>7</v>
      </c>
    </row>
    <row r="5" s="4" customFormat="1" ht="15" customHeight="1" spans="1:8">
      <c r="A5" s="88"/>
      <c r="B5" s="79" t="s">
        <v>10</v>
      </c>
      <c r="C5" s="79" t="s">
        <v>11</v>
      </c>
      <c r="D5" s="88"/>
      <c r="E5" s="88"/>
      <c r="F5" s="88"/>
      <c r="G5" s="89"/>
      <c r="H5" s="90"/>
    </row>
    <row r="6" s="4" customFormat="1" ht="14.25" spans="1:8">
      <c r="A6" s="26" t="s">
        <v>12</v>
      </c>
      <c r="B6" s="27" t="s">
        <v>13</v>
      </c>
      <c r="C6" s="44" t="s">
        <v>14</v>
      </c>
      <c r="D6" s="28"/>
      <c r="E6" s="28"/>
      <c r="F6" s="28"/>
      <c r="G6" s="29"/>
      <c r="H6" s="28"/>
    </row>
    <row r="7" s="5" customFormat="1" ht="51" customHeight="1" spans="1:8">
      <c r="A7" s="30">
        <v>1</v>
      </c>
      <c r="B7" s="31" t="s">
        <v>15</v>
      </c>
      <c r="C7" s="31" t="s">
        <v>16</v>
      </c>
      <c r="D7" s="32" t="s">
        <v>17</v>
      </c>
      <c r="E7" s="33">
        <v>1060</v>
      </c>
      <c r="F7" s="34">
        <v>2.65223637625519</v>
      </c>
      <c r="G7" s="35">
        <f>+E7*F7</f>
        <v>2811.3705588305</v>
      </c>
      <c r="H7" s="36"/>
    </row>
    <row r="8" s="5" customFormat="1" ht="27" spans="1:8">
      <c r="A8" s="30">
        <v>2</v>
      </c>
      <c r="B8" s="31" t="s">
        <v>18</v>
      </c>
      <c r="C8" s="31" t="s">
        <v>19</v>
      </c>
      <c r="D8" s="32" t="s">
        <v>17</v>
      </c>
      <c r="E8" s="33">
        <v>28</v>
      </c>
      <c r="F8" s="34">
        <v>9.79387373054006</v>
      </c>
      <c r="G8" s="35">
        <f t="shared" ref="G8:G78" si="0">+E8*F8</f>
        <v>274.228464455122</v>
      </c>
      <c r="H8" s="36"/>
    </row>
    <row r="9" s="5" customFormat="1" ht="54" spans="1:8">
      <c r="A9" s="30">
        <v>3</v>
      </c>
      <c r="B9" s="31" t="s">
        <v>20</v>
      </c>
      <c r="C9" s="31" t="s">
        <v>21</v>
      </c>
      <c r="D9" s="32" t="s">
        <v>17</v>
      </c>
      <c r="E9" s="33">
        <v>380</v>
      </c>
      <c r="F9" s="34">
        <v>2.38908865470066</v>
      </c>
      <c r="G9" s="35">
        <f t="shared" si="0"/>
        <v>907.853688786249</v>
      </c>
      <c r="H9" s="36"/>
    </row>
    <row r="10" s="5" customFormat="1" ht="40.5" spans="1:8">
      <c r="A10" s="30">
        <v>4</v>
      </c>
      <c r="B10" s="31" t="s">
        <v>22</v>
      </c>
      <c r="C10" s="31" t="s">
        <v>23</v>
      </c>
      <c r="D10" s="32" t="s">
        <v>17</v>
      </c>
      <c r="E10" s="33">
        <v>380</v>
      </c>
      <c r="F10" s="34">
        <v>1.42738159835872</v>
      </c>
      <c r="G10" s="35">
        <f t="shared" si="0"/>
        <v>542.405007376312</v>
      </c>
      <c r="H10" s="40"/>
    </row>
    <row r="11" s="5" customFormat="1" ht="27" spans="1:8">
      <c r="A11" s="30">
        <v>5</v>
      </c>
      <c r="B11" s="31" t="s">
        <v>24</v>
      </c>
      <c r="C11" s="31" t="s">
        <v>25</v>
      </c>
      <c r="D11" s="32" t="s">
        <v>17</v>
      </c>
      <c r="E11" s="33">
        <v>380</v>
      </c>
      <c r="F11" s="34">
        <v>0.809831012214176</v>
      </c>
      <c r="G11" s="35">
        <f t="shared" si="0"/>
        <v>307.735784641387</v>
      </c>
      <c r="H11" s="40"/>
    </row>
    <row r="12" s="5" customFormat="1" ht="27" spans="1:8">
      <c r="A12" s="30">
        <v>6</v>
      </c>
      <c r="B12" s="31" t="s">
        <v>26</v>
      </c>
      <c r="C12" s="31" t="s">
        <v>27</v>
      </c>
      <c r="D12" s="32" t="s">
        <v>17</v>
      </c>
      <c r="E12" s="33">
        <v>764</v>
      </c>
      <c r="F12" s="34">
        <v>2.32996200122205</v>
      </c>
      <c r="G12" s="35">
        <f t="shared" si="0"/>
        <v>1780.09096893365</v>
      </c>
      <c r="H12" s="36"/>
    </row>
    <row r="13" s="5" customFormat="1" ht="27" spans="1:8">
      <c r="A13" s="30">
        <v>7</v>
      </c>
      <c r="B13" s="31" t="s">
        <v>28</v>
      </c>
      <c r="C13" s="38" t="s">
        <v>29</v>
      </c>
      <c r="D13" s="39" t="s">
        <v>17</v>
      </c>
      <c r="E13" s="32">
        <v>53</v>
      </c>
      <c r="F13" s="34">
        <v>1.00014645721154</v>
      </c>
      <c r="G13" s="35">
        <f t="shared" si="0"/>
        <v>53.0077622322118</v>
      </c>
      <c r="H13" s="40"/>
    </row>
    <row r="14" s="5" customFormat="1" ht="16.5" spans="1:8">
      <c r="A14" s="30">
        <v>8</v>
      </c>
      <c r="B14" s="31" t="s">
        <v>30</v>
      </c>
      <c r="C14" s="38" t="s">
        <v>31</v>
      </c>
      <c r="D14" s="32" t="s">
        <v>17</v>
      </c>
      <c r="E14" s="33">
        <v>53</v>
      </c>
      <c r="F14" s="34">
        <v>0.824944075180327</v>
      </c>
      <c r="G14" s="35">
        <f t="shared" si="0"/>
        <v>43.7220359845573</v>
      </c>
      <c r="H14" s="40"/>
    </row>
    <row r="15" s="5" customFormat="1" ht="27" spans="1:8">
      <c r="A15" s="30">
        <v>9</v>
      </c>
      <c r="B15" s="31" t="s">
        <v>32</v>
      </c>
      <c r="C15" s="31" t="s">
        <v>33</v>
      </c>
      <c r="D15" s="32" t="s">
        <v>17</v>
      </c>
      <c r="E15" s="33">
        <v>1197</v>
      </c>
      <c r="F15" s="34">
        <v>2.04234525344901</v>
      </c>
      <c r="G15" s="35">
        <f t="shared" si="0"/>
        <v>2444.68726837847</v>
      </c>
      <c r="H15" s="36"/>
    </row>
    <row r="16" s="5" customFormat="1" ht="16.5" spans="1:8">
      <c r="A16" s="30"/>
      <c r="B16" s="41" t="s">
        <v>34</v>
      </c>
      <c r="C16" s="41"/>
      <c r="D16" s="41"/>
      <c r="E16" s="41"/>
      <c r="F16" s="41"/>
      <c r="G16" s="42">
        <f>+SUM(G7:G15)</f>
        <v>9165.10153961846</v>
      </c>
      <c r="H16" s="43">
        <f>+ROUND(G16*100/$G$151,3)</f>
        <v>3.808</v>
      </c>
    </row>
    <row r="17" s="4" customFormat="1" ht="16.5" spans="1:8">
      <c r="A17" s="26" t="s">
        <v>35</v>
      </c>
      <c r="B17" s="27" t="s">
        <v>36</v>
      </c>
      <c r="C17" s="27" t="s">
        <v>37</v>
      </c>
      <c r="D17" s="28"/>
      <c r="E17" s="28"/>
      <c r="F17" s="28"/>
      <c r="G17" s="35"/>
      <c r="H17" s="40"/>
    </row>
    <row r="18" s="5" customFormat="1" ht="16.5" spans="1:8">
      <c r="A18" s="30">
        <v>1</v>
      </c>
      <c r="B18" s="31" t="s">
        <v>38</v>
      </c>
      <c r="C18" s="31" t="s">
        <v>39</v>
      </c>
      <c r="D18" s="32" t="s">
        <v>17</v>
      </c>
      <c r="E18" s="37">
        <v>711.96</v>
      </c>
      <c r="F18" s="34">
        <v>10.5103688623746</v>
      </c>
      <c r="G18" s="35">
        <f t="shared" si="0"/>
        <v>7482.96221525622</v>
      </c>
      <c r="H18" s="40"/>
    </row>
    <row r="19" s="5" customFormat="1" ht="40.5" spans="1:8">
      <c r="A19" s="30">
        <v>2</v>
      </c>
      <c r="B19" s="31" t="s">
        <v>40</v>
      </c>
      <c r="C19" s="31" t="s">
        <v>41</v>
      </c>
      <c r="D19" s="32" t="s">
        <v>42</v>
      </c>
      <c r="E19" s="32">
        <v>5933</v>
      </c>
      <c r="F19" s="34">
        <v>2.93850090777026</v>
      </c>
      <c r="G19" s="35">
        <f t="shared" si="0"/>
        <v>17434.1258858009</v>
      </c>
      <c r="H19" s="40"/>
    </row>
    <row r="20" s="5" customFormat="1" ht="16.5" spans="1:8">
      <c r="A20" s="30">
        <v>3</v>
      </c>
      <c r="B20" s="31" t="s">
        <v>43</v>
      </c>
      <c r="C20" s="31" t="s">
        <v>44</v>
      </c>
      <c r="D20" s="32" t="s">
        <v>42</v>
      </c>
      <c r="E20" s="33">
        <v>5933</v>
      </c>
      <c r="F20" s="34">
        <v>0.308486193919493</v>
      </c>
      <c r="G20" s="35">
        <f t="shared" si="0"/>
        <v>1830.24858852435</v>
      </c>
      <c r="H20" s="40"/>
    </row>
    <row r="21" s="5" customFormat="1" ht="16.5" spans="1:9">
      <c r="A21" s="30">
        <v>4</v>
      </c>
      <c r="B21" s="31" t="s">
        <v>45</v>
      </c>
      <c r="C21" s="31" t="s">
        <v>46</v>
      </c>
      <c r="D21" s="32" t="s">
        <v>42</v>
      </c>
      <c r="E21" s="33">
        <v>5933</v>
      </c>
      <c r="F21" s="34">
        <v>6.33340162208728</v>
      </c>
      <c r="G21" s="35">
        <f t="shared" si="0"/>
        <v>37576.0718238438</v>
      </c>
      <c r="H21" s="40"/>
      <c r="I21" s="51"/>
    </row>
    <row r="22" s="5" customFormat="1" ht="16.5" spans="1:8">
      <c r="A22" s="30"/>
      <c r="B22" s="41" t="s">
        <v>47</v>
      </c>
      <c r="C22" s="41"/>
      <c r="D22" s="41"/>
      <c r="E22" s="41"/>
      <c r="F22" s="41"/>
      <c r="G22" s="42">
        <f>+SUM(G18:G21)</f>
        <v>64323.4085134254</v>
      </c>
      <c r="H22" s="43">
        <f>+ROUND(G22*100/$G$151,3)</f>
        <v>26.723</v>
      </c>
    </row>
    <row r="23" s="4" customFormat="1" ht="16.5" spans="1:8">
      <c r="A23" s="26" t="s">
        <v>48</v>
      </c>
      <c r="B23" s="27" t="s">
        <v>49</v>
      </c>
      <c r="C23" s="44" t="s">
        <v>50</v>
      </c>
      <c r="D23" s="28"/>
      <c r="E23" s="28"/>
      <c r="F23" s="28"/>
      <c r="G23" s="35"/>
      <c r="H23" s="40"/>
    </row>
    <row r="24" s="5" customFormat="1" ht="37.5" customHeight="1" spans="1:8">
      <c r="A24" s="30">
        <v>1</v>
      </c>
      <c r="B24" s="31" t="s">
        <v>51</v>
      </c>
      <c r="C24" s="38" t="s">
        <v>52</v>
      </c>
      <c r="D24" s="32" t="s">
        <v>17</v>
      </c>
      <c r="E24" s="33">
        <v>10.5795</v>
      </c>
      <c r="F24" s="34">
        <v>3.25759344332592</v>
      </c>
      <c r="G24" s="35">
        <f t="shared" si="0"/>
        <v>34.4637098336666</v>
      </c>
      <c r="H24" s="36"/>
    </row>
    <row r="25" s="5" customFormat="1" ht="27" spans="1:8">
      <c r="A25" s="30">
        <v>2</v>
      </c>
      <c r="B25" s="31" t="s">
        <v>53</v>
      </c>
      <c r="C25" s="31" t="s">
        <v>54</v>
      </c>
      <c r="D25" s="32" t="s">
        <v>55</v>
      </c>
      <c r="E25" s="32">
        <v>150</v>
      </c>
      <c r="F25" s="34">
        <v>1.64625234358758</v>
      </c>
      <c r="G25" s="35">
        <f t="shared" si="0"/>
        <v>246.937851538136</v>
      </c>
      <c r="H25" s="40"/>
    </row>
    <row r="26" s="5" customFormat="1" ht="27" spans="1:8">
      <c r="A26" s="30">
        <v>3</v>
      </c>
      <c r="B26" s="31" t="s">
        <v>56</v>
      </c>
      <c r="C26" s="31" t="s">
        <v>57</v>
      </c>
      <c r="D26" s="32" t="s">
        <v>55</v>
      </c>
      <c r="E26" s="32">
        <v>150</v>
      </c>
      <c r="F26" s="34">
        <v>5.43116206065887</v>
      </c>
      <c r="G26" s="35">
        <f t="shared" si="0"/>
        <v>814.674309098831</v>
      </c>
      <c r="H26" s="40"/>
    </row>
    <row r="27" s="5" customFormat="1" ht="40.5" spans="1:8">
      <c r="A27" s="30">
        <v>4</v>
      </c>
      <c r="B27" s="31" t="s">
        <v>58</v>
      </c>
      <c r="C27" s="31" t="s">
        <v>59</v>
      </c>
      <c r="D27" s="32" t="s">
        <v>55</v>
      </c>
      <c r="E27" s="32">
        <v>300</v>
      </c>
      <c r="F27" s="34">
        <v>1.64625234358758</v>
      </c>
      <c r="G27" s="35">
        <f t="shared" si="0"/>
        <v>493.875703076273</v>
      </c>
      <c r="H27" s="40"/>
    </row>
    <row r="28" s="5" customFormat="1" ht="27" spans="1:8">
      <c r="A28" s="30">
        <v>5</v>
      </c>
      <c r="B28" s="31" t="s">
        <v>60</v>
      </c>
      <c r="C28" s="31" t="s">
        <v>61</v>
      </c>
      <c r="D28" s="32" t="s">
        <v>42</v>
      </c>
      <c r="E28" s="33">
        <v>1568</v>
      </c>
      <c r="F28" s="34">
        <v>0.71462317642097</v>
      </c>
      <c r="G28" s="35">
        <f t="shared" si="0"/>
        <v>1120.52914062808</v>
      </c>
      <c r="H28" s="40"/>
    </row>
    <row r="29" s="5" customFormat="1" ht="27" spans="1:8">
      <c r="A29" s="30">
        <v>6</v>
      </c>
      <c r="B29" s="31" t="s">
        <v>62</v>
      </c>
      <c r="C29" s="31" t="s">
        <v>63</v>
      </c>
      <c r="D29" s="32" t="s">
        <v>17</v>
      </c>
      <c r="E29" s="32">
        <v>15</v>
      </c>
      <c r="F29" s="34">
        <v>15.0385313701246</v>
      </c>
      <c r="G29" s="35">
        <f t="shared" si="0"/>
        <v>225.57797055187</v>
      </c>
      <c r="H29" s="40"/>
    </row>
    <row r="30" s="5" customFormat="1" ht="27" spans="1:8">
      <c r="A30" s="30">
        <v>7</v>
      </c>
      <c r="B30" s="31" t="s">
        <v>64</v>
      </c>
      <c r="C30" s="38" t="s">
        <v>65</v>
      </c>
      <c r="D30" s="32" t="s">
        <v>55</v>
      </c>
      <c r="E30" s="32">
        <v>535.1</v>
      </c>
      <c r="F30" s="34">
        <v>16.0719975808099</v>
      </c>
      <c r="G30" s="35">
        <f t="shared" si="0"/>
        <v>8600.12590549138</v>
      </c>
      <c r="H30" s="40"/>
    </row>
    <row r="31" s="5" customFormat="1" ht="16.5" spans="1:8">
      <c r="A31" s="30">
        <v>8</v>
      </c>
      <c r="B31" s="31" t="s">
        <v>66</v>
      </c>
      <c r="C31" s="31" t="s">
        <v>67</v>
      </c>
      <c r="D31" s="32" t="s">
        <v>42</v>
      </c>
      <c r="E31" s="37">
        <v>1568</v>
      </c>
      <c r="F31" s="34">
        <v>1.9632646252874</v>
      </c>
      <c r="G31" s="35">
        <f t="shared" si="0"/>
        <v>3078.39893245064</v>
      </c>
      <c r="H31" s="40"/>
    </row>
    <row r="32" s="5" customFormat="1" ht="16.5" spans="1:8">
      <c r="A32" s="30">
        <v>9</v>
      </c>
      <c r="B32" s="31" t="s">
        <v>68</v>
      </c>
      <c r="C32" s="38" t="s">
        <v>69</v>
      </c>
      <c r="D32" s="32" t="s">
        <v>17</v>
      </c>
      <c r="E32" s="37">
        <v>78.4</v>
      </c>
      <c r="F32" s="34">
        <v>45.5200373796815</v>
      </c>
      <c r="G32" s="35">
        <f t="shared" si="0"/>
        <v>3568.77093056703</v>
      </c>
      <c r="H32" s="40"/>
    </row>
    <row r="33" s="5" customFormat="1" ht="16.5" spans="1:8">
      <c r="A33" s="30">
        <v>10</v>
      </c>
      <c r="B33" s="31" t="s">
        <v>70</v>
      </c>
      <c r="C33" s="38" t="s">
        <v>71</v>
      </c>
      <c r="D33" s="32" t="s">
        <v>42</v>
      </c>
      <c r="E33" s="37">
        <v>1568</v>
      </c>
      <c r="F33" s="34">
        <v>9.1464465876554</v>
      </c>
      <c r="G33" s="35">
        <f t="shared" si="0"/>
        <v>14341.6282494437</v>
      </c>
      <c r="H33" s="40"/>
    </row>
    <row r="34" s="8" customFormat="1" ht="27" spans="1:8">
      <c r="A34" s="30">
        <v>11</v>
      </c>
      <c r="B34" s="31" t="s">
        <v>72</v>
      </c>
      <c r="C34" s="31" t="s">
        <v>73</v>
      </c>
      <c r="D34" s="32" t="s">
        <v>17</v>
      </c>
      <c r="E34" s="45">
        <v>0.18</v>
      </c>
      <c r="F34" s="34">
        <v>74.1152274095877</v>
      </c>
      <c r="G34" s="35">
        <f t="shared" si="0"/>
        <v>13.3407409337258</v>
      </c>
      <c r="H34" s="40"/>
    </row>
    <row r="35" s="5" customFormat="1" ht="16.5" spans="1:8">
      <c r="A35" s="30">
        <v>12</v>
      </c>
      <c r="B35" s="31" t="s">
        <v>74</v>
      </c>
      <c r="C35" s="31" t="s">
        <v>75</v>
      </c>
      <c r="D35" s="32" t="s">
        <v>17</v>
      </c>
      <c r="E35" s="32">
        <v>0.5</v>
      </c>
      <c r="F35" s="34">
        <v>15.0385313701246</v>
      </c>
      <c r="G35" s="35">
        <f t="shared" si="0"/>
        <v>7.51926568506232</v>
      </c>
      <c r="H35" s="40"/>
    </row>
    <row r="36" s="5" customFormat="1" ht="27" spans="1:8">
      <c r="A36" s="30">
        <v>13</v>
      </c>
      <c r="B36" s="31" t="s">
        <v>76</v>
      </c>
      <c r="C36" s="31" t="s">
        <v>77</v>
      </c>
      <c r="D36" s="32" t="s">
        <v>78</v>
      </c>
      <c r="E36" s="32">
        <v>22.7</v>
      </c>
      <c r="F36" s="34">
        <v>10.8282658789444</v>
      </c>
      <c r="G36" s="35">
        <f t="shared" si="0"/>
        <v>245.801635452038</v>
      </c>
      <c r="H36" s="40"/>
    </row>
    <row r="37" s="8" customFormat="1" ht="40.5" spans="1:8">
      <c r="A37" s="30">
        <v>14</v>
      </c>
      <c r="B37" s="31" t="s">
        <v>79</v>
      </c>
      <c r="C37" s="31" t="s">
        <v>80</v>
      </c>
      <c r="D37" s="32" t="s">
        <v>81</v>
      </c>
      <c r="E37" s="32">
        <v>505</v>
      </c>
      <c r="F37" s="34">
        <v>1.9603906447758</v>
      </c>
      <c r="G37" s="35">
        <f t="shared" si="0"/>
        <v>989.99727561178</v>
      </c>
      <c r="H37" s="40"/>
    </row>
    <row r="38" s="5" customFormat="1" ht="40.5" spans="1:8">
      <c r="A38" s="30">
        <v>15</v>
      </c>
      <c r="B38" s="31" t="s">
        <v>82</v>
      </c>
      <c r="C38" s="31" t="s">
        <v>83</v>
      </c>
      <c r="D38" s="32" t="s">
        <v>84</v>
      </c>
      <c r="E38" s="54">
        <v>0.22422</v>
      </c>
      <c r="F38" s="34">
        <v>619.823515329815</v>
      </c>
      <c r="G38" s="35">
        <f t="shared" si="0"/>
        <v>138.976828607251</v>
      </c>
      <c r="H38" s="40"/>
    </row>
    <row r="39" s="8" customFormat="1" ht="27" spans="1:8">
      <c r="A39" s="30">
        <v>11</v>
      </c>
      <c r="B39" s="31" t="s">
        <v>85</v>
      </c>
      <c r="C39" s="31" t="s">
        <v>86</v>
      </c>
      <c r="D39" s="32" t="s">
        <v>17</v>
      </c>
      <c r="E39" s="45">
        <v>31.3125</v>
      </c>
      <c r="F39" s="34">
        <v>74.1152274095877</v>
      </c>
      <c r="G39" s="35">
        <f t="shared" si="0"/>
        <v>2320.73305826272</v>
      </c>
      <c r="H39" s="40"/>
    </row>
    <row r="40" s="5" customFormat="1" ht="16.5" spans="1:8">
      <c r="A40" s="30"/>
      <c r="B40" s="41" t="s">
        <v>87</v>
      </c>
      <c r="C40" s="41"/>
      <c r="D40" s="41"/>
      <c r="E40" s="41"/>
      <c r="F40" s="41"/>
      <c r="G40" s="42">
        <f>+SUM(G24:G39)</f>
        <v>36241.3515072322</v>
      </c>
      <c r="H40" s="43">
        <f>+ROUND(G40*100/$G$151,3)</f>
        <v>15.056</v>
      </c>
    </row>
    <row r="41" s="4" customFormat="1" ht="16.5" spans="1:8">
      <c r="A41" s="26" t="s">
        <v>88</v>
      </c>
      <c r="B41" s="27" t="s">
        <v>89</v>
      </c>
      <c r="C41" s="27" t="s">
        <v>90</v>
      </c>
      <c r="D41" s="28"/>
      <c r="E41" s="28"/>
      <c r="F41" s="28"/>
      <c r="G41" s="35"/>
      <c r="H41" s="40"/>
    </row>
    <row r="42" s="5" customFormat="1" ht="27" spans="1:8">
      <c r="A42" s="30">
        <v>1</v>
      </c>
      <c r="B42" s="31" t="s">
        <v>62</v>
      </c>
      <c r="C42" s="31" t="s">
        <v>63</v>
      </c>
      <c r="D42" s="32" t="s">
        <v>17</v>
      </c>
      <c r="E42" s="32">
        <v>6.9</v>
      </c>
      <c r="F42" s="34">
        <v>15.0385313701246</v>
      </c>
      <c r="G42" s="35">
        <f t="shared" si="0"/>
        <v>103.76586645386</v>
      </c>
      <c r="H42" s="40"/>
    </row>
    <row r="43" s="5" customFormat="1" ht="27" spans="1:8">
      <c r="A43" s="30">
        <v>2</v>
      </c>
      <c r="B43" s="31" t="s">
        <v>64</v>
      </c>
      <c r="C43" s="38" t="s">
        <v>65</v>
      </c>
      <c r="D43" s="32" t="s">
        <v>55</v>
      </c>
      <c r="E43" s="32">
        <v>247</v>
      </c>
      <c r="F43" s="34">
        <v>16.0719975808099</v>
      </c>
      <c r="G43" s="35">
        <f t="shared" si="0"/>
        <v>3969.78340246005</v>
      </c>
      <c r="H43" s="40"/>
    </row>
    <row r="44" s="5" customFormat="1" ht="16.5" spans="1:8">
      <c r="A44" s="30">
        <v>3</v>
      </c>
      <c r="B44" s="31" t="s">
        <v>74</v>
      </c>
      <c r="C44" s="31" t="s">
        <v>75</v>
      </c>
      <c r="D44" s="32" t="s">
        <v>17</v>
      </c>
      <c r="E44" s="32">
        <v>6.7</v>
      </c>
      <c r="F44" s="34">
        <v>15.0385313701246</v>
      </c>
      <c r="G44" s="35">
        <f t="shared" si="0"/>
        <v>100.758160179835</v>
      </c>
      <c r="H44" s="40"/>
    </row>
    <row r="45" s="5" customFormat="1" ht="27" spans="1:8">
      <c r="A45" s="30">
        <v>4</v>
      </c>
      <c r="B45" s="31" t="s">
        <v>91</v>
      </c>
      <c r="C45" s="38" t="s">
        <v>92</v>
      </c>
      <c r="D45" s="32" t="s">
        <v>78</v>
      </c>
      <c r="E45" s="32">
        <v>281.2</v>
      </c>
      <c r="F45" s="34">
        <v>10.8282658789444</v>
      </c>
      <c r="G45" s="35">
        <f t="shared" si="0"/>
        <v>3044.90836515916</v>
      </c>
      <c r="H45" s="40"/>
    </row>
    <row r="46" s="5" customFormat="1" ht="27" spans="1:8">
      <c r="A46" s="30">
        <v>5</v>
      </c>
      <c r="B46" s="31" t="s">
        <v>93</v>
      </c>
      <c r="C46" s="38" t="s">
        <v>94</v>
      </c>
      <c r="D46" s="32" t="s">
        <v>55</v>
      </c>
      <c r="E46" s="32">
        <v>380</v>
      </c>
      <c r="F46" s="34">
        <v>1.64625234358758</v>
      </c>
      <c r="G46" s="35">
        <f t="shared" si="0"/>
        <v>625.575890563279</v>
      </c>
      <c r="H46" s="40"/>
    </row>
    <row r="47" s="5" customFormat="1" ht="27" spans="1:8">
      <c r="A47" s="30">
        <v>6</v>
      </c>
      <c r="B47" s="31" t="s">
        <v>95</v>
      </c>
      <c r="C47" s="31" t="s">
        <v>96</v>
      </c>
      <c r="D47" s="32" t="s">
        <v>17</v>
      </c>
      <c r="E47" s="37">
        <v>25.5</v>
      </c>
      <c r="F47" s="34">
        <v>1.29691330976096</v>
      </c>
      <c r="G47" s="35">
        <f t="shared" si="0"/>
        <v>33.0712893989045</v>
      </c>
      <c r="H47" s="36"/>
    </row>
    <row r="48" s="5" customFormat="1" ht="27" spans="1:8">
      <c r="A48" s="30">
        <v>7</v>
      </c>
      <c r="B48" s="31" t="s">
        <v>97</v>
      </c>
      <c r="C48" s="31" t="s">
        <v>98</v>
      </c>
      <c r="D48" s="32" t="s">
        <v>42</v>
      </c>
      <c r="E48" s="37">
        <v>127.7</v>
      </c>
      <c r="F48" s="34">
        <v>0.99858620804918</v>
      </c>
      <c r="G48" s="35">
        <f t="shared" si="0"/>
        <v>127.51945876788</v>
      </c>
      <c r="H48" s="40"/>
    </row>
    <row r="49" s="5" customFormat="1" ht="16.5" spans="1:8">
      <c r="A49" s="30"/>
      <c r="B49" s="41" t="s">
        <v>99</v>
      </c>
      <c r="C49" s="41"/>
      <c r="D49" s="41"/>
      <c r="E49" s="41"/>
      <c r="F49" s="41"/>
      <c r="G49" s="42">
        <f>+SUM(G42:G48)</f>
        <v>8005.38243298297</v>
      </c>
      <c r="H49" s="43">
        <f>+ROUND(G49*100/$G$151,3)</f>
        <v>3.326</v>
      </c>
    </row>
    <row r="50" s="4" customFormat="1" ht="16.5" spans="1:8">
      <c r="A50" s="26" t="s">
        <v>100</v>
      </c>
      <c r="B50" s="27" t="s">
        <v>101</v>
      </c>
      <c r="C50" s="44" t="s">
        <v>102</v>
      </c>
      <c r="D50" s="28"/>
      <c r="E50" s="28"/>
      <c r="F50" s="28"/>
      <c r="G50" s="35"/>
      <c r="H50" s="40"/>
    </row>
    <row r="51" s="5" customFormat="1" ht="40.5" spans="1:8">
      <c r="A51" s="30">
        <v>1</v>
      </c>
      <c r="B51" s="31" t="s">
        <v>103</v>
      </c>
      <c r="C51" s="38" t="s">
        <v>104</v>
      </c>
      <c r="D51" s="32" t="s">
        <v>17</v>
      </c>
      <c r="E51" s="37">
        <v>46.7</v>
      </c>
      <c r="F51" s="34">
        <v>2.65223637625519</v>
      </c>
      <c r="G51" s="35">
        <f t="shared" si="0"/>
        <v>123.859438771117</v>
      </c>
      <c r="H51" s="36"/>
    </row>
    <row r="52" s="5" customFormat="1" ht="40.5" spans="1:8">
      <c r="A52" s="30">
        <v>2</v>
      </c>
      <c r="B52" s="31" t="s">
        <v>105</v>
      </c>
      <c r="C52" s="31" t="s">
        <v>106</v>
      </c>
      <c r="D52" s="32" t="s">
        <v>42</v>
      </c>
      <c r="E52" s="32">
        <v>373</v>
      </c>
      <c r="F52" s="34">
        <v>2.36672893446578</v>
      </c>
      <c r="G52" s="35">
        <f t="shared" si="0"/>
        <v>882.789892555736</v>
      </c>
      <c r="H52" s="40"/>
    </row>
    <row r="53" s="5" customFormat="1" ht="16.5" spans="1:9">
      <c r="A53" s="30">
        <v>3</v>
      </c>
      <c r="B53" s="31" t="s">
        <v>107</v>
      </c>
      <c r="C53" s="31" t="s">
        <v>46</v>
      </c>
      <c r="D53" s="32" t="s">
        <v>42</v>
      </c>
      <c r="E53" s="33">
        <v>373</v>
      </c>
      <c r="F53" s="34">
        <v>6.27062107004536</v>
      </c>
      <c r="G53" s="35">
        <f t="shared" si="0"/>
        <v>2338.94165912692</v>
      </c>
      <c r="H53" s="40"/>
      <c r="I53" s="51"/>
    </row>
    <row r="54" s="5" customFormat="1" ht="16.5" spans="1:8">
      <c r="A54" s="30"/>
      <c r="B54" s="41" t="s">
        <v>108</v>
      </c>
      <c r="C54" s="41"/>
      <c r="D54" s="41"/>
      <c r="E54" s="41"/>
      <c r="F54" s="41"/>
      <c r="G54" s="42">
        <f>+SUM(G51:G53)</f>
        <v>3345.59099045377</v>
      </c>
      <c r="H54" s="43">
        <f>+ROUND(G54*100/$G$151,3)</f>
        <v>1.39</v>
      </c>
    </row>
    <row r="55" s="4" customFormat="1" ht="16.5" spans="1:8">
      <c r="A55" s="26" t="s">
        <v>109</v>
      </c>
      <c r="B55" s="27" t="s">
        <v>110</v>
      </c>
      <c r="C55" s="83" t="s">
        <v>111</v>
      </c>
      <c r="D55" s="28"/>
      <c r="E55" s="28"/>
      <c r="F55" s="28"/>
      <c r="G55" s="35"/>
      <c r="H55" s="40"/>
    </row>
    <row r="56" s="6" customFormat="1" ht="27" spans="1:8">
      <c r="A56" s="30">
        <v>1</v>
      </c>
      <c r="B56" s="31" t="s">
        <v>112</v>
      </c>
      <c r="C56" s="31" t="s">
        <v>113</v>
      </c>
      <c r="D56" s="32" t="s">
        <v>81</v>
      </c>
      <c r="E56" s="32">
        <v>10</v>
      </c>
      <c r="F56" s="46">
        <v>2.05242136224075</v>
      </c>
      <c r="G56" s="35">
        <f t="shared" si="0"/>
        <v>20.5242136224075</v>
      </c>
      <c r="H56" s="36"/>
    </row>
    <row r="57" s="5" customFormat="1" ht="42" customHeight="1" spans="1:8">
      <c r="A57" s="30">
        <v>2</v>
      </c>
      <c r="B57" s="31" t="s">
        <v>114</v>
      </c>
      <c r="C57" s="38" t="s">
        <v>115</v>
      </c>
      <c r="D57" s="32" t="s">
        <v>17</v>
      </c>
      <c r="E57" s="45">
        <v>4.14</v>
      </c>
      <c r="F57" s="34">
        <v>3.06290134897253</v>
      </c>
      <c r="G57" s="35">
        <f t="shared" si="0"/>
        <v>12.6804115847463</v>
      </c>
      <c r="H57" s="36"/>
    </row>
    <row r="58" s="7" customFormat="1" ht="16.5" spans="1:11">
      <c r="A58" s="30">
        <v>3</v>
      </c>
      <c r="B58" s="31" t="s">
        <v>116</v>
      </c>
      <c r="C58" s="38" t="s">
        <v>117</v>
      </c>
      <c r="D58" s="32" t="s">
        <v>17</v>
      </c>
      <c r="E58" s="32">
        <v>1</v>
      </c>
      <c r="F58" s="34">
        <v>83.1874345122954</v>
      </c>
      <c r="G58" s="35">
        <f t="shared" si="0"/>
        <v>83.1874345122954</v>
      </c>
      <c r="H58" s="40"/>
      <c r="J58" s="52"/>
      <c r="K58" s="52"/>
    </row>
    <row r="59" s="5" customFormat="1" ht="16.5" spans="1:8">
      <c r="A59" s="30">
        <v>4</v>
      </c>
      <c r="B59" s="47" t="s">
        <v>118</v>
      </c>
      <c r="C59" s="47" t="s">
        <v>119</v>
      </c>
      <c r="D59" s="32" t="s">
        <v>17</v>
      </c>
      <c r="E59" s="37">
        <v>6.01</v>
      </c>
      <c r="F59" s="34">
        <v>64.605434172751</v>
      </c>
      <c r="G59" s="35">
        <f t="shared" si="0"/>
        <v>388.278659378234</v>
      </c>
      <c r="H59" s="40"/>
    </row>
    <row r="60" s="5" customFormat="1" ht="27" spans="1:8">
      <c r="A60" s="30"/>
      <c r="B60" s="47" t="s">
        <v>120</v>
      </c>
      <c r="C60" s="47" t="s">
        <v>121</v>
      </c>
      <c r="D60" s="32" t="s">
        <v>122</v>
      </c>
      <c r="E60" s="33">
        <v>9</v>
      </c>
      <c r="F60" s="34">
        <v>37.011601809221</v>
      </c>
      <c r="G60" s="35">
        <f t="shared" si="0"/>
        <v>333.104416282989</v>
      </c>
      <c r="H60" s="40"/>
    </row>
    <row r="61" s="5" customFormat="1" ht="27" spans="1:8">
      <c r="A61" s="30"/>
      <c r="B61" s="47" t="s">
        <v>123</v>
      </c>
      <c r="C61" s="47" t="s">
        <v>124</v>
      </c>
      <c r="D61" s="32" t="s">
        <v>122</v>
      </c>
      <c r="E61" s="33">
        <v>18</v>
      </c>
      <c r="F61" s="34">
        <v>32.8477966056836</v>
      </c>
      <c r="G61" s="35">
        <f t="shared" si="0"/>
        <v>591.260338902305</v>
      </c>
      <c r="H61" s="40"/>
    </row>
    <row r="62" s="5" customFormat="1" ht="27" spans="1:8">
      <c r="A62" s="30"/>
      <c r="B62" s="47" t="s">
        <v>125</v>
      </c>
      <c r="C62" s="38" t="s">
        <v>126</v>
      </c>
      <c r="D62" s="32" t="s">
        <v>122</v>
      </c>
      <c r="E62" s="33">
        <v>3</v>
      </c>
      <c r="F62" s="34">
        <v>192.769376283056</v>
      </c>
      <c r="G62" s="35">
        <f t="shared" si="0"/>
        <v>578.308128849168</v>
      </c>
      <c r="H62" s="40"/>
    </row>
    <row r="63" s="5" customFormat="1" ht="27" spans="1:8">
      <c r="A63" s="30"/>
      <c r="B63" s="47" t="s">
        <v>127</v>
      </c>
      <c r="C63" s="38" t="s">
        <v>128</v>
      </c>
      <c r="D63" s="32" t="s">
        <v>122</v>
      </c>
      <c r="E63" s="33">
        <v>7</v>
      </c>
      <c r="F63" s="34">
        <v>152.158396197888</v>
      </c>
      <c r="G63" s="35">
        <f t="shared" si="0"/>
        <v>1065.10877338522</v>
      </c>
      <c r="H63" s="40"/>
    </row>
    <row r="64" s="5" customFormat="1" ht="16.5" spans="1:8">
      <c r="A64" s="30">
        <v>5</v>
      </c>
      <c r="B64" s="31" t="s">
        <v>129</v>
      </c>
      <c r="C64" s="31" t="s">
        <v>130</v>
      </c>
      <c r="D64" s="32" t="s">
        <v>42</v>
      </c>
      <c r="E64" s="37">
        <v>15.386</v>
      </c>
      <c r="F64" s="34">
        <v>2.07034929625772</v>
      </c>
      <c r="G64" s="35">
        <f t="shared" si="0"/>
        <v>31.8543942722213</v>
      </c>
      <c r="H64" s="40"/>
    </row>
    <row r="65" s="5" customFormat="1" ht="27" spans="1:8">
      <c r="A65" s="30">
        <v>6</v>
      </c>
      <c r="B65" s="31" t="s">
        <v>131</v>
      </c>
      <c r="C65" s="31" t="s">
        <v>132</v>
      </c>
      <c r="D65" s="32" t="s">
        <v>78</v>
      </c>
      <c r="E65" s="37">
        <v>14</v>
      </c>
      <c r="F65" s="34">
        <v>48.9856846020841</v>
      </c>
      <c r="G65" s="35">
        <f t="shared" si="0"/>
        <v>685.799584429177</v>
      </c>
      <c r="H65" s="40"/>
    </row>
    <row r="66" s="5" customFormat="1" ht="16.5" spans="1:8">
      <c r="A66" s="30"/>
      <c r="B66" s="41" t="s">
        <v>133</v>
      </c>
      <c r="C66" s="41"/>
      <c r="D66" s="41"/>
      <c r="E66" s="41"/>
      <c r="F66" s="41"/>
      <c r="G66" s="42">
        <f>+SUM(G56:G65)</f>
        <v>3790.10635521876</v>
      </c>
      <c r="H66" s="43">
        <f>+ROUND(G66*100/$G$151,3)</f>
        <v>1.575</v>
      </c>
    </row>
    <row r="67" s="4" customFormat="1" ht="28.5" spans="1:8">
      <c r="A67" s="26" t="s">
        <v>134</v>
      </c>
      <c r="B67" s="82" t="s">
        <v>135</v>
      </c>
      <c r="C67" s="82" t="s">
        <v>136</v>
      </c>
      <c r="D67" s="28"/>
      <c r="E67" s="28"/>
      <c r="F67" s="28"/>
      <c r="G67" s="35"/>
      <c r="H67" s="40"/>
    </row>
    <row r="68" s="8" customFormat="1" ht="27" spans="1:8">
      <c r="A68" s="30">
        <v>1</v>
      </c>
      <c r="B68" s="31" t="s">
        <v>137</v>
      </c>
      <c r="C68" s="31" t="s">
        <v>138</v>
      </c>
      <c r="D68" s="32" t="s">
        <v>17</v>
      </c>
      <c r="E68" s="45">
        <v>6.5</v>
      </c>
      <c r="F68" s="34">
        <v>60.7266878090478</v>
      </c>
      <c r="G68" s="35">
        <f t="shared" si="0"/>
        <v>394.723470758811</v>
      </c>
      <c r="H68" s="40"/>
    </row>
    <row r="69" s="5" customFormat="1" ht="16.5" spans="1:8">
      <c r="A69" s="30">
        <v>2</v>
      </c>
      <c r="B69" s="31" t="s">
        <v>139</v>
      </c>
      <c r="C69" s="31" t="s">
        <v>140</v>
      </c>
      <c r="D69" s="32" t="s">
        <v>17</v>
      </c>
      <c r="E69" s="45">
        <v>3.85</v>
      </c>
      <c r="F69" s="34">
        <v>15.2141037761716</v>
      </c>
      <c r="G69" s="35">
        <f t="shared" si="0"/>
        <v>58.5742995382606</v>
      </c>
      <c r="H69" s="40"/>
    </row>
    <row r="70" s="8" customFormat="1" ht="16.5" spans="1:8">
      <c r="A70" s="30">
        <v>3</v>
      </c>
      <c r="B70" s="31" t="s">
        <v>141</v>
      </c>
      <c r="C70" s="31" t="s">
        <v>142</v>
      </c>
      <c r="D70" s="32" t="s">
        <v>17</v>
      </c>
      <c r="E70" s="37">
        <v>111.3</v>
      </c>
      <c r="F70" s="34">
        <v>105.474194738671</v>
      </c>
      <c r="G70" s="35">
        <f t="shared" si="0"/>
        <v>11739.2778744141</v>
      </c>
      <c r="H70" s="40"/>
    </row>
    <row r="71" s="8" customFormat="1" ht="27" spans="1:15">
      <c r="A71" s="30"/>
      <c r="B71" s="31" t="s">
        <v>143</v>
      </c>
      <c r="C71" s="31" t="s">
        <v>144</v>
      </c>
      <c r="D71" s="32" t="s">
        <v>84</v>
      </c>
      <c r="E71" s="54">
        <v>3.7241832</v>
      </c>
      <c r="F71" s="34">
        <v>453.392122162957</v>
      </c>
      <c r="G71" s="35">
        <f t="shared" si="0"/>
        <v>1688.51532437163</v>
      </c>
      <c r="H71" s="40"/>
      <c r="O71" s="8">
        <v>1919.5</v>
      </c>
    </row>
    <row r="72" s="8" customFormat="1" ht="16.5" spans="1:15">
      <c r="A72" s="30">
        <v>4</v>
      </c>
      <c r="B72" s="31" t="s">
        <v>145</v>
      </c>
      <c r="C72" s="31" t="s">
        <v>144</v>
      </c>
      <c r="D72" s="32" t="s">
        <v>17</v>
      </c>
      <c r="E72" s="37">
        <v>15.4</v>
      </c>
      <c r="F72" s="34">
        <v>73.7712097908142</v>
      </c>
      <c r="G72" s="35">
        <f t="shared" si="0"/>
        <v>1136.07663077854</v>
      </c>
      <c r="H72" s="40"/>
      <c r="O72" s="8">
        <v>1890</v>
      </c>
    </row>
    <row r="73" s="8" customFormat="1" ht="27" spans="1:8">
      <c r="A73" s="30"/>
      <c r="B73" s="31" t="s">
        <v>146</v>
      </c>
      <c r="C73" s="31" t="s">
        <v>147</v>
      </c>
      <c r="D73" s="32" t="s">
        <v>84</v>
      </c>
      <c r="E73" s="54">
        <v>1.70324</v>
      </c>
      <c r="F73" s="34">
        <v>453.392122162957</v>
      </c>
      <c r="G73" s="35">
        <f t="shared" si="0"/>
        <v>772.235598152835</v>
      </c>
      <c r="H73" s="40"/>
    </row>
    <row r="74" s="5" customFormat="1" ht="16.5" spans="1:8">
      <c r="A74" s="30"/>
      <c r="B74" s="41" t="s">
        <v>148</v>
      </c>
      <c r="C74" s="41"/>
      <c r="D74" s="41"/>
      <c r="E74" s="41"/>
      <c r="F74" s="41"/>
      <c r="G74" s="42">
        <f>+SUM(G68:G73)</f>
        <v>15789.4031980141</v>
      </c>
      <c r="H74" s="43">
        <f>+ROUND(G74*100/$G$151,3)</f>
        <v>6.56</v>
      </c>
    </row>
    <row r="75" s="4" customFormat="1" ht="16.5" spans="1:8">
      <c r="A75" s="26" t="s">
        <v>149</v>
      </c>
      <c r="B75" s="82" t="s">
        <v>150</v>
      </c>
      <c r="C75" s="82" t="s">
        <v>151</v>
      </c>
      <c r="D75" s="28"/>
      <c r="E75" s="28"/>
      <c r="F75" s="28"/>
      <c r="G75" s="35"/>
      <c r="H75" s="40"/>
    </row>
    <row r="76" s="4" customFormat="1" ht="28.5" spans="1:8">
      <c r="A76" s="28"/>
      <c r="B76" s="87" t="s">
        <v>152</v>
      </c>
      <c r="C76" s="87" t="s">
        <v>153</v>
      </c>
      <c r="D76" s="28"/>
      <c r="E76" s="28"/>
      <c r="F76" s="28"/>
      <c r="G76" s="35"/>
      <c r="H76" s="40"/>
    </row>
    <row r="77" s="9" customFormat="1" ht="27" spans="1:8">
      <c r="A77" s="28">
        <v>1</v>
      </c>
      <c r="B77" s="91" t="s">
        <v>154</v>
      </c>
      <c r="C77" s="91" t="s">
        <v>155</v>
      </c>
      <c r="D77" s="32" t="s">
        <v>84</v>
      </c>
      <c r="E77" s="92">
        <v>2.33222</v>
      </c>
      <c r="F77" s="34">
        <v>66.7179901721654</v>
      </c>
      <c r="G77" s="35">
        <f t="shared" si="0"/>
        <v>155.601031039328</v>
      </c>
      <c r="H77" s="40"/>
    </row>
    <row r="78" s="9" customFormat="1" ht="16.5" spans="1:8">
      <c r="A78" s="28"/>
      <c r="B78" s="91" t="s">
        <v>156</v>
      </c>
      <c r="C78" s="91" t="s">
        <v>157</v>
      </c>
      <c r="D78" s="32" t="s">
        <v>78</v>
      </c>
      <c r="E78" s="28">
        <v>406.78</v>
      </c>
      <c r="F78" s="34">
        <v>2.35088002445367</v>
      </c>
      <c r="G78" s="35">
        <f t="shared" si="0"/>
        <v>956.290976347263</v>
      </c>
      <c r="H78" s="40"/>
    </row>
    <row r="79" s="9" customFormat="1" ht="16.5" spans="1:8">
      <c r="A79" s="28"/>
      <c r="B79" s="91" t="s">
        <v>158</v>
      </c>
      <c r="C79" s="91" t="s">
        <v>159</v>
      </c>
      <c r="D79" s="32" t="s">
        <v>78</v>
      </c>
      <c r="E79" s="93">
        <v>267.9</v>
      </c>
      <c r="F79" s="34">
        <v>1.55075552153873</v>
      </c>
      <c r="G79" s="35">
        <f t="shared" ref="G79:G147" si="1">+E79*F79</f>
        <v>415.447404220227</v>
      </c>
      <c r="H79" s="40"/>
    </row>
    <row r="80" s="4" customFormat="1" ht="28.5" spans="1:8">
      <c r="A80" s="28"/>
      <c r="B80" s="87" t="s">
        <v>160</v>
      </c>
      <c r="C80" s="87" t="s">
        <v>161</v>
      </c>
      <c r="D80" s="28"/>
      <c r="E80" s="28"/>
      <c r="F80" s="28"/>
      <c r="G80" s="35"/>
      <c r="H80" s="40"/>
    </row>
    <row r="81" s="9" customFormat="1" ht="27" spans="1:8">
      <c r="A81" s="28">
        <v>1</v>
      </c>
      <c r="B81" s="91" t="s">
        <v>154</v>
      </c>
      <c r="C81" s="91" t="s">
        <v>155</v>
      </c>
      <c r="D81" s="32" t="s">
        <v>84</v>
      </c>
      <c r="E81" s="92">
        <v>8.28682</v>
      </c>
      <c r="F81" s="34">
        <v>66.7179901721654</v>
      </c>
      <c r="G81" s="35">
        <f t="shared" si="1"/>
        <v>552.879975318504</v>
      </c>
      <c r="H81" s="40"/>
    </row>
    <row r="82" s="9" customFormat="1" ht="16.5" spans="1:8">
      <c r="A82" s="28"/>
      <c r="B82" s="91" t="s">
        <v>156</v>
      </c>
      <c r="C82" s="91" t="s">
        <v>157</v>
      </c>
      <c r="D82" s="32" t="s">
        <v>78</v>
      </c>
      <c r="E82" s="28">
        <v>1445.385</v>
      </c>
      <c r="F82" s="34">
        <v>2.35088002445367</v>
      </c>
      <c r="G82" s="35">
        <f t="shared" si="1"/>
        <v>3397.92672414497</v>
      </c>
      <c r="H82" s="40"/>
    </row>
    <row r="83" s="9" customFormat="1" ht="16.5" spans="1:8">
      <c r="A83" s="28"/>
      <c r="B83" s="91" t="s">
        <v>158</v>
      </c>
      <c r="C83" s="91" t="s">
        <v>159</v>
      </c>
      <c r="D83" s="32" t="s">
        <v>78</v>
      </c>
      <c r="E83" s="93">
        <v>951.9</v>
      </c>
      <c r="F83" s="34">
        <v>1.55075552153873</v>
      </c>
      <c r="G83" s="35">
        <f t="shared" si="1"/>
        <v>1476.16418095272</v>
      </c>
      <c r="H83" s="40"/>
    </row>
    <row r="84" s="5" customFormat="1" ht="16.5" spans="1:8">
      <c r="A84" s="30"/>
      <c r="B84" s="41" t="s">
        <v>162</v>
      </c>
      <c r="C84" s="41"/>
      <c r="D84" s="41"/>
      <c r="E84" s="41"/>
      <c r="F84" s="41"/>
      <c r="G84" s="42">
        <f>+SUM(G77:G83)</f>
        <v>6954.31029202301</v>
      </c>
      <c r="H84" s="43">
        <f>+ROUND(G84*100/$G$151,3)</f>
        <v>2.889</v>
      </c>
    </row>
    <row r="85" s="4" customFormat="1" ht="28.5" spans="1:8">
      <c r="A85" s="26" t="s">
        <v>163</v>
      </c>
      <c r="B85" s="82" t="s">
        <v>164</v>
      </c>
      <c r="C85" s="94" t="s">
        <v>165</v>
      </c>
      <c r="D85" s="28"/>
      <c r="E85" s="28"/>
      <c r="F85" s="28"/>
      <c r="G85" s="35"/>
      <c r="H85" s="40"/>
    </row>
    <row r="86" s="5" customFormat="1" ht="16.5" spans="1:8">
      <c r="A86" s="30">
        <v>1</v>
      </c>
      <c r="B86" s="31" t="s">
        <v>166</v>
      </c>
      <c r="C86" s="38" t="s">
        <v>167</v>
      </c>
      <c r="D86" s="32" t="s">
        <v>17</v>
      </c>
      <c r="E86" s="33">
        <v>45</v>
      </c>
      <c r="F86" s="34">
        <v>0.60243752317839</v>
      </c>
      <c r="G86" s="35">
        <f t="shared" si="1"/>
        <v>27.1096885430276</v>
      </c>
      <c r="H86" s="40"/>
    </row>
    <row r="87" s="5" customFormat="1" ht="16.5" spans="1:8">
      <c r="A87" s="30">
        <v>2</v>
      </c>
      <c r="B87" s="47" t="s">
        <v>168</v>
      </c>
      <c r="C87" s="60" t="s">
        <v>169</v>
      </c>
      <c r="D87" s="32" t="s">
        <v>17</v>
      </c>
      <c r="E87" s="45">
        <v>0.66</v>
      </c>
      <c r="F87" s="34">
        <v>11.065344291293</v>
      </c>
      <c r="G87" s="35">
        <f t="shared" si="1"/>
        <v>7.30312723225335</v>
      </c>
      <c r="H87" s="40"/>
    </row>
    <row r="88" s="5" customFormat="1" ht="27" spans="1:8">
      <c r="A88" s="30">
        <v>3</v>
      </c>
      <c r="B88" s="47" t="s">
        <v>170</v>
      </c>
      <c r="C88" s="5" t="s">
        <v>171</v>
      </c>
      <c r="D88" s="32" t="s">
        <v>17</v>
      </c>
      <c r="E88" s="45">
        <v>0.192</v>
      </c>
      <c r="F88" s="34">
        <v>118.791127116573</v>
      </c>
      <c r="G88" s="35">
        <f t="shared" si="1"/>
        <v>22.807896406382</v>
      </c>
      <c r="H88" s="40"/>
    </row>
    <row r="89" s="5" customFormat="1" ht="16.5" spans="1:8">
      <c r="A89" s="30">
        <v>4</v>
      </c>
      <c r="B89" s="31" t="s">
        <v>172</v>
      </c>
      <c r="C89" s="38" t="s">
        <v>173</v>
      </c>
      <c r="D89" s="32" t="s">
        <v>42</v>
      </c>
      <c r="E89" s="37">
        <v>25.277</v>
      </c>
      <c r="F89" s="34">
        <v>2.07034929625772</v>
      </c>
      <c r="G89" s="35">
        <f t="shared" si="1"/>
        <v>52.3322191615064</v>
      </c>
      <c r="H89" s="40"/>
    </row>
    <row r="90" s="5" customFormat="1" ht="16.5" spans="1:8">
      <c r="A90" s="30">
        <v>5</v>
      </c>
      <c r="B90" s="31" t="s">
        <v>174</v>
      </c>
      <c r="C90" s="31" t="s">
        <v>175</v>
      </c>
      <c r="D90" s="32" t="s">
        <v>78</v>
      </c>
      <c r="E90" s="37">
        <v>23</v>
      </c>
      <c r="F90" s="34">
        <v>48.9856846020841</v>
      </c>
      <c r="G90" s="35">
        <f t="shared" si="1"/>
        <v>1126.67074584793</v>
      </c>
      <c r="H90" s="40"/>
    </row>
    <row r="91" s="8" customFormat="1" ht="27" spans="1:8">
      <c r="A91" s="30">
        <v>6</v>
      </c>
      <c r="B91" s="31" t="s">
        <v>176</v>
      </c>
      <c r="C91" s="38" t="s">
        <v>177</v>
      </c>
      <c r="D91" s="32" t="s">
        <v>17</v>
      </c>
      <c r="E91" s="45">
        <v>4.8</v>
      </c>
      <c r="F91" s="34">
        <v>74.1152274095877</v>
      </c>
      <c r="G91" s="35">
        <f t="shared" si="1"/>
        <v>355.753091566021</v>
      </c>
      <c r="H91" s="40"/>
    </row>
    <row r="92" s="5" customFormat="1" ht="16.5" spans="1:8">
      <c r="A92" s="30">
        <v>7</v>
      </c>
      <c r="B92" s="47" t="s">
        <v>178</v>
      </c>
      <c r="C92" s="38" t="s">
        <v>179</v>
      </c>
      <c r="D92" s="32" t="s">
        <v>17</v>
      </c>
      <c r="E92" s="45">
        <v>3.45</v>
      </c>
      <c r="F92" s="34">
        <v>11.065344291293</v>
      </c>
      <c r="G92" s="35">
        <f t="shared" si="1"/>
        <v>38.1754378049607</v>
      </c>
      <c r="H92" s="40"/>
    </row>
    <row r="93" s="5" customFormat="1" ht="16.5" spans="1:8">
      <c r="A93" s="30">
        <v>8</v>
      </c>
      <c r="B93" s="31" t="s">
        <v>180</v>
      </c>
      <c r="C93" s="31" t="s">
        <v>181</v>
      </c>
      <c r="D93" s="32" t="s">
        <v>17</v>
      </c>
      <c r="E93" s="95">
        <v>0.9</v>
      </c>
      <c r="F93" s="34">
        <v>91.80719421055</v>
      </c>
      <c r="G93" s="35">
        <f t="shared" si="1"/>
        <v>82.626474789495</v>
      </c>
      <c r="H93" s="40"/>
    </row>
    <row r="94" s="5" customFormat="1" ht="16.5" spans="1:8">
      <c r="A94" s="30">
        <v>9</v>
      </c>
      <c r="B94" s="31" t="s">
        <v>182</v>
      </c>
      <c r="C94" s="38" t="s">
        <v>183</v>
      </c>
      <c r="D94" s="32" t="s">
        <v>17</v>
      </c>
      <c r="E94" s="37">
        <v>37</v>
      </c>
      <c r="F94" s="49">
        <v>1.03513735703019</v>
      </c>
      <c r="G94" s="35">
        <f t="shared" si="1"/>
        <v>38.3000822101172</v>
      </c>
      <c r="H94" s="40"/>
    </row>
    <row r="95" s="5" customFormat="1" ht="27" spans="1:8">
      <c r="A95" s="30">
        <v>10</v>
      </c>
      <c r="B95" s="31" t="s">
        <v>184</v>
      </c>
      <c r="C95" s="38" t="s">
        <v>185</v>
      </c>
      <c r="D95" s="32" t="s">
        <v>17</v>
      </c>
      <c r="E95" s="33">
        <v>8</v>
      </c>
      <c r="F95" s="34">
        <v>1.45538576061188</v>
      </c>
      <c r="G95" s="35">
        <f t="shared" si="1"/>
        <v>11.643086084895</v>
      </c>
      <c r="H95" s="36"/>
    </row>
    <row r="96" s="5" customFormat="1" ht="16.5" spans="1:8">
      <c r="A96" s="30"/>
      <c r="B96" s="41" t="s">
        <v>186</v>
      </c>
      <c r="C96" s="41"/>
      <c r="D96" s="41"/>
      <c r="E96" s="41"/>
      <c r="F96" s="41"/>
      <c r="G96" s="42">
        <f>+SUM(G86:G95)</f>
        <v>1762.72184964659</v>
      </c>
      <c r="H96" s="43">
        <f>+ROUND(G96*100/$G$151,3)</f>
        <v>0.732</v>
      </c>
    </row>
    <row r="97" s="4" customFormat="1" ht="16.5" spans="1:8">
      <c r="A97" s="26" t="s">
        <v>187</v>
      </c>
      <c r="B97" s="82" t="s">
        <v>188</v>
      </c>
      <c r="C97" s="83" t="s">
        <v>189</v>
      </c>
      <c r="D97" s="28"/>
      <c r="E97" s="28"/>
      <c r="F97" s="28"/>
      <c r="G97" s="35"/>
      <c r="H97" s="40"/>
    </row>
    <row r="98" s="5" customFormat="1" ht="16.5" spans="1:8">
      <c r="A98" s="30">
        <v>1</v>
      </c>
      <c r="B98" s="47" t="s">
        <v>190</v>
      </c>
      <c r="C98" s="60" t="s">
        <v>169</v>
      </c>
      <c r="D98" s="32" t="s">
        <v>17</v>
      </c>
      <c r="E98" s="37">
        <v>16.6</v>
      </c>
      <c r="F98" s="34">
        <v>11.065344291293</v>
      </c>
      <c r="G98" s="35">
        <f t="shared" si="1"/>
        <v>183.684715235463</v>
      </c>
      <c r="H98" s="40"/>
    </row>
    <row r="99" s="5" customFormat="1" ht="27" spans="1:8">
      <c r="A99" s="30">
        <v>2</v>
      </c>
      <c r="B99" s="31" t="s">
        <v>191</v>
      </c>
      <c r="C99" s="38" t="s">
        <v>192</v>
      </c>
      <c r="D99" s="32" t="s">
        <v>42</v>
      </c>
      <c r="E99" s="37">
        <v>116</v>
      </c>
      <c r="F99" s="34">
        <v>1.35220318410951</v>
      </c>
      <c r="G99" s="35">
        <f t="shared" si="1"/>
        <v>156.855569356703</v>
      </c>
      <c r="H99" s="40"/>
    </row>
    <row r="100" s="5" customFormat="1" ht="16.5" spans="1:8">
      <c r="A100" s="30">
        <v>3</v>
      </c>
      <c r="B100" s="31" t="s">
        <v>193</v>
      </c>
      <c r="C100" s="38" t="s">
        <v>194</v>
      </c>
      <c r="D100" s="32" t="s">
        <v>81</v>
      </c>
      <c r="E100" s="33">
        <v>92</v>
      </c>
      <c r="F100" s="34">
        <v>59.7394892406691</v>
      </c>
      <c r="G100" s="35">
        <f t="shared" si="1"/>
        <v>5496.03301014156</v>
      </c>
      <c r="H100" s="36"/>
    </row>
    <row r="101" s="8" customFormat="1" ht="27" spans="1:8">
      <c r="A101" s="30">
        <v>4</v>
      </c>
      <c r="B101" s="31" t="s">
        <v>195</v>
      </c>
      <c r="C101" s="31" t="s">
        <v>196</v>
      </c>
      <c r="D101" s="32" t="s">
        <v>17</v>
      </c>
      <c r="E101" s="45">
        <v>2</v>
      </c>
      <c r="F101" s="34">
        <v>112.686319713827</v>
      </c>
      <c r="G101" s="35">
        <f t="shared" si="1"/>
        <v>225.372639427654</v>
      </c>
      <c r="H101" s="40"/>
    </row>
    <row r="102" s="4" customFormat="1" ht="16.5" spans="1:8">
      <c r="A102" s="28"/>
      <c r="B102" s="87" t="s">
        <v>197</v>
      </c>
      <c r="C102" s="96" t="s">
        <v>198</v>
      </c>
      <c r="D102" s="28"/>
      <c r="E102" s="28"/>
      <c r="F102" s="28"/>
      <c r="G102" s="35"/>
      <c r="H102" s="40"/>
    </row>
    <row r="103" s="5" customFormat="1" ht="54" spans="1:8">
      <c r="A103" s="30">
        <v>1</v>
      </c>
      <c r="B103" s="31" t="s">
        <v>199</v>
      </c>
      <c r="C103" s="38" t="s">
        <v>200</v>
      </c>
      <c r="D103" s="32" t="s">
        <v>84</v>
      </c>
      <c r="E103" s="54">
        <v>0.14999</v>
      </c>
      <c r="F103" s="46">
        <v>928.265461356897</v>
      </c>
      <c r="G103" s="35">
        <f t="shared" si="1"/>
        <v>139.230536548921</v>
      </c>
      <c r="H103" s="40"/>
    </row>
    <row r="104" s="5" customFormat="1" ht="16.5" spans="1:8">
      <c r="A104" s="30"/>
      <c r="B104" s="41" t="s">
        <v>201</v>
      </c>
      <c r="C104" s="41"/>
      <c r="D104" s="41"/>
      <c r="E104" s="41"/>
      <c r="F104" s="41"/>
      <c r="G104" s="42">
        <f>+SUM(G98:G103)</f>
        <v>6201.1764707103</v>
      </c>
      <c r="H104" s="43">
        <f>+ROUND(G104*100/$G$151,3)</f>
        <v>2.576</v>
      </c>
    </row>
    <row r="105" s="4" customFormat="1" ht="16.5" spans="1:8">
      <c r="A105" s="26" t="s">
        <v>202</v>
      </c>
      <c r="B105" s="82" t="s">
        <v>203</v>
      </c>
      <c r="C105" s="82" t="s">
        <v>204</v>
      </c>
      <c r="D105" s="28"/>
      <c r="E105" s="28"/>
      <c r="F105" s="28"/>
      <c r="G105" s="35"/>
      <c r="H105" s="40"/>
    </row>
    <row r="106" s="5" customFormat="1" ht="40.5" spans="1:8">
      <c r="A106" s="30">
        <v>1</v>
      </c>
      <c r="B106" s="31" t="s">
        <v>205</v>
      </c>
      <c r="C106" s="31" t="s">
        <v>206</v>
      </c>
      <c r="D106" s="32" t="s">
        <v>42</v>
      </c>
      <c r="E106" s="33">
        <v>58.8</v>
      </c>
      <c r="F106" s="49">
        <v>7.68971322597343</v>
      </c>
      <c r="G106" s="35">
        <f t="shared" si="1"/>
        <v>452.155137687238</v>
      </c>
      <c r="H106" s="36"/>
    </row>
    <row r="107" s="8" customFormat="1" ht="16.5" spans="1:8">
      <c r="A107" s="30">
        <v>2</v>
      </c>
      <c r="B107" s="31" t="s">
        <v>207</v>
      </c>
      <c r="C107" s="31" t="s">
        <v>208</v>
      </c>
      <c r="D107" s="32" t="s">
        <v>17</v>
      </c>
      <c r="E107" s="37">
        <v>2.5</v>
      </c>
      <c r="F107" s="34">
        <v>58.3172213786767</v>
      </c>
      <c r="G107" s="35">
        <f t="shared" si="1"/>
        <v>145.793053446692</v>
      </c>
      <c r="H107" s="40"/>
    </row>
    <row r="108" s="5" customFormat="1" ht="27" spans="1:8">
      <c r="A108" s="30">
        <v>3</v>
      </c>
      <c r="B108" s="31" t="s">
        <v>209</v>
      </c>
      <c r="C108" s="31" t="s">
        <v>210</v>
      </c>
      <c r="D108" s="32" t="s">
        <v>42</v>
      </c>
      <c r="E108" s="32">
        <v>59</v>
      </c>
      <c r="F108" s="34">
        <v>18.2822310983469</v>
      </c>
      <c r="G108" s="35">
        <f t="shared" si="1"/>
        <v>1078.65163480246</v>
      </c>
      <c r="H108" s="40"/>
    </row>
    <row r="109" s="5" customFormat="1" ht="27" spans="1:8">
      <c r="A109" s="30">
        <v>4</v>
      </c>
      <c r="B109" s="31" t="s">
        <v>211</v>
      </c>
      <c r="C109" s="31" t="s">
        <v>212</v>
      </c>
      <c r="D109" s="32" t="s">
        <v>55</v>
      </c>
      <c r="E109" s="32">
        <v>69</v>
      </c>
      <c r="F109" s="34">
        <v>19.9447691923333</v>
      </c>
      <c r="G109" s="35">
        <f t="shared" si="1"/>
        <v>1376.189074271</v>
      </c>
      <c r="H109" s="40"/>
    </row>
    <row r="110" s="5" customFormat="1" ht="16.5" spans="1:8">
      <c r="A110" s="30"/>
      <c r="B110" s="41" t="s">
        <v>213</v>
      </c>
      <c r="C110" s="41"/>
      <c r="D110" s="41"/>
      <c r="E110" s="41"/>
      <c r="F110" s="41"/>
      <c r="G110" s="42">
        <f>+SUM(G106:G109)</f>
        <v>3052.78890020739</v>
      </c>
      <c r="H110" s="43">
        <f>+ROUND(G110*100/$G$151,3)</f>
        <v>1.268</v>
      </c>
    </row>
    <row r="111" s="4" customFormat="1" ht="16.5" spans="1:8">
      <c r="A111" s="26" t="s">
        <v>214</v>
      </c>
      <c r="B111" s="82" t="s">
        <v>215</v>
      </c>
      <c r="C111" s="82" t="s">
        <v>216</v>
      </c>
      <c r="D111" s="28"/>
      <c r="E111" s="28"/>
      <c r="F111" s="28"/>
      <c r="G111" s="35"/>
      <c r="H111" s="40"/>
    </row>
    <row r="112" s="5" customFormat="1" ht="27" spans="1:8">
      <c r="A112" s="30">
        <v>1</v>
      </c>
      <c r="B112" s="31" t="s">
        <v>217</v>
      </c>
      <c r="C112" s="31" t="s">
        <v>218</v>
      </c>
      <c r="D112" s="32" t="s">
        <v>42</v>
      </c>
      <c r="E112" s="33">
        <v>300</v>
      </c>
      <c r="F112" s="34">
        <v>0.71462317642097</v>
      </c>
      <c r="G112" s="35">
        <f t="shared" si="1"/>
        <v>214.386952926291</v>
      </c>
      <c r="H112" s="40"/>
    </row>
    <row r="113" s="5" customFormat="1" ht="27" spans="1:8">
      <c r="A113" s="30">
        <v>2</v>
      </c>
      <c r="B113" s="31" t="s">
        <v>219</v>
      </c>
      <c r="C113" s="31" t="s">
        <v>220</v>
      </c>
      <c r="D113" s="32" t="s">
        <v>17</v>
      </c>
      <c r="E113" s="37">
        <v>34.56</v>
      </c>
      <c r="F113" s="34">
        <v>11.9083434192135</v>
      </c>
      <c r="G113" s="35">
        <f t="shared" si="1"/>
        <v>411.552348568019</v>
      </c>
      <c r="H113" s="36"/>
    </row>
    <row r="114" s="5" customFormat="1" ht="40.5" spans="1:8">
      <c r="A114" s="30">
        <v>3</v>
      </c>
      <c r="B114" s="31" t="s">
        <v>221</v>
      </c>
      <c r="C114" s="31" t="s">
        <v>222</v>
      </c>
      <c r="D114" s="32" t="s">
        <v>17</v>
      </c>
      <c r="E114" s="37">
        <v>35.2</v>
      </c>
      <c r="F114" s="34">
        <v>8.6175026935608</v>
      </c>
      <c r="G114" s="35">
        <f t="shared" si="1"/>
        <v>303.33609481334</v>
      </c>
      <c r="H114" s="36"/>
    </row>
    <row r="115" s="5" customFormat="1" ht="16.5" spans="1:8">
      <c r="A115" s="30">
        <v>4</v>
      </c>
      <c r="B115" s="31" t="s">
        <v>223</v>
      </c>
      <c r="C115" s="31" t="s">
        <v>224</v>
      </c>
      <c r="D115" s="32" t="s">
        <v>17</v>
      </c>
      <c r="E115" s="37">
        <v>138.6</v>
      </c>
      <c r="F115" s="34">
        <v>2.71768891506679</v>
      </c>
      <c r="G115" s="35">
        <f t="shared" si="1"/>
        <v>376.671683628257</v>
      </c>
      <c r="H115" s="36"/>
    </row>
    <row r="116" s="5" customFormat="1" ht="27" spans="1:8">
      <c r="A116" s="30">
        <v>5</v>
      </c>
      <c r="B116" s="31" t="s">
        <v>225</v>
      </c>
      <c r="C116" s="31" t="s">
        <v>226</v>
      </c>
      <c r="D116" s="32" t="s">
        <v>17</v>
      </c>
      <c r="E116" s="33">
        <v>225.1</v>
      </c>
      <c r="F116" s="34">
        <v>2.32996200122205</v>
      </c>
      <c r="G116" s="35">
        <f t="shared" si="1"/>
        <v>524.474446475083</v>
      </c>
      <c r="H116" s="36"/>
    </row>
    <row r="117" s="5" customFormat="1" ht="27" spans="1:8">
      <c r="A117" s="30">
        <v>6</v>
      </c>
      <c r="B117" s="31" t="s">
        <v>227</v>
      </c>
      <c r="C117" s="31" t="s">
        <v>228</v>
      </c>
      <c r="D117" s="32" t="s">
        <v>17</v>
      </c>
      <c r="E117" s="33">
        <v>1468</v>
      </c>
      <c r="F117" s="34">
        <v>0.809831012214176</v>
      </c>
      <c r="G117" s="35">
        <f t="shared" si="1"/>
        <v>1188.83192593041</v>
      </c>
      <c r="H117" s="40"/>
    </row>
    <row r="118" s="5" customFormat="1" ht="27" spans="1:8">
      <c r="A118" s="30">
        <v>7</v>
      </c>
      <c r="B118" s="31" t="s">
        <v>229</v>
      </c>
      <c r="C118" s="31" t="s">
        <v>230</v>
      </c>
      <c r="D118" s="32" t="s">
        <v>17</v>
      </c>
      <c r="E118" s="37">
        <v>14.5</v>
      </c>
      <c r="F118" s="34">
        <v>7.25847624218158</v>
      </c>
      <c r="G118" s="35">
        <f t="shared" si="1"/>
        <v>105.247905511633</v>
      </c>
      <c r="H118" s="40"/>
    </row>
    <row r="119" s="5" customFormat="1" ht="27" spans="1:8">
      <c r="A119" s="30">
        <v>8</v>
      </c>
      <c r="B119" s="31" t="s">
        <v>231</v>
      </c>
      <c r="C119" s="31" t="s">
        <v>232</v>
      </c>
      <c r="D119" s="32" t="s">
        <v>17</v>
      </c>
      <c r="E119" s="33">
        <v>1468</v>
      </c>
      <c r="F119" s="49">
        <v>1.03513735703019</v>
      </c>
      <c r="G119" s="35">
        <f t="shared" si="1"/>
        <v>1519.58164012033</v>
      </c>
      <c r="H119" s="40"/>
    </row>
    <row r="120" s="5" customFormat="1" ht="16.5" spans="1:8">
      <c r="A120" s="30">
        <v>9</v>
      </c>
      <c r="B120" s="31" t="s">
        <v>233</v>
      </c>
      <c r="C120" s="31" t="s">
        <v>234</v>
      </c>
      <c r="D120" s="32" t="s">
        <v>17</v>
      </c>
      <c r="E120" s="37">
        <v>14.5</v>
      </c>
      <c r="F120" s="34">
        <v>2.10271322067322</v>
      </c>
      <c r="G120" s="35">
        <f t="shared" si="1"/>
        <v>30.4893416997617</v>
      </c>
      <c r="H120" s="40"/>
    </row>
    <row r="121" s="5" customFormat="1" ht="16.5" spans="1:8">
      <c r="A121" s="30">
        <v>10</v>
      </c>
      <c r="B121" s="31" t="s">
        <v>235</v>
      </c>
      <c r="C121" s="31" t="s">
        <v>236</v>
      </c>
      <c r="D121" s="32" t="s">
        <v>17</v>
      </c>
      <c r="E121" s="37">
        <v>69.3</v>
      </c>
      <c r="F121" s="34">
        <v>15.2141037761716</v>
      </c>
      <c r="G121" s="35">
        <f t="shared" si="1"/>
        <v>1054.33739168869</v>
      </c>
      <c r="H121" s="40"/>
    </row>
    <row r="122" s="8" customFormat="1" ht="16.5" spans="1:15">
      <c r="A122" s="30">
        <v>11</v>
      </c>
      <c r="B122" s="31" t="s">
        <v>237</v>
      </c>
      <c r="C122" s="31" t="s">
        <v>238</v>
      </c>
      <c r="D122" s="32" t="s">
        <v>17</v>
      </c>
      <c r="E122" s="37">
        <v>549.9</v>
      </c>
      <c r="F122" s="34">
        <v>83.7214878827282</v>
      </c>
      <c r="G122" s="35">
        <f t="shared" si="1"/>
        <v>46038.4461867123</v>
      </c>
      <c r="H122" s="40"/>
      <c r="O122" s="8">
        <v>1890</v>
      </c>
    </row>
    <row r="123" s="8" customFormat="1" ht="27" spans="1:8">
      <c r="A123" s="30"/>
      <c r="B123" s="31" t="s">
        <v>239</v>
      </c>
      <c r="C123" s="31" t="s">
        <v>240</v>
      </c>
      <c r="D123" s="32" t="s">
        <v>84</v>
      </c>
      <c r="E123" s="54">
        <v>1.6024</v>
      </c>
      <c r="F123" s="34">
        <v>453.392122162957</v>
      </c>
      <c r="G123" s="35">
        <f t="shared" si="1"/>
        <v>726.515536553922</v>
      </c>
      <c r="H123" s="40"/>
    </row>
    <row r="124" s="8" customFormat="1" ht="27" spans="1:8">
      <c r="A124" s="30"/>
      <c r="B124" s="31" t="s">
        <v>241</v>
      </c>
      <c r="C124" s="31" t="s">
        <v>242</v>
      </c>
      <c r="D124" s="32" t="s">
        <v>84</v>
      </c>
      <c r="E124" s="54">
        <v>1.76493</v>
      </c>
      <c r="F124" s="34">
        <v>453.392122162957</v>
      </c>
      <c r="G124" s="35">
        <f t="shared" si="1"/>
        <v>800.205358169067</v>
      </c>
      <c r="H124" s="40"/>
    </row>
    <row r="125" s="8" customFormat="1" ht="27" spans="1:8">
      <c r="A125" s="30"/>
      <c r="B125" s="31" t="s">
        <v>243</v>
      </c>
      <c r="C125" s="31" t="s">
        <v>244</v>
      </c>
      <c r="D125" s="32" t="s">
        <v>84</v>
      </c>
      <c r="E125" s="54">
        <v>1.42161</v>
      </c>
      <c r="F125" s="34">
        <v>501.198157639837</v>
      </c>
      <c r="G125" s="35">
        <f t="shared" si="1"/>
        <v>712.508312882369</v>
      </c>
      <c r="H125" s="40"/>
    </row>
    <row r="126" s="8" customFormat="1" ht="16.5" spans="1:8">
      <c r="A126" s="30">
        <v>12</v>
      </c>
      <c r="B126" s="31" t="s">
        <v>245</v>
      </c>
      <c r="C126" s="31" t="s">
        <v>246</v>
      </c>
      <c r="D126" s="32" t="s">
        <v>17</v>
      </c>
      <c r="E126" s="33">
        <v>223</v>
      </c>
      <c r="F126" s="34">
        <v>98.0873062053003</v>
      </c>
      <c r="G126" s="35">
        <f t="shared" si="1"/>
        <v>21873.469283782</v>
      </c>
      <c r="H126" s="40"/>
    </row>
    <row r="127" s="8" customFormat="1" ht="27" spans="1:8">
      <c r="A127" s="30"/>
      <c r="B127" s="31" t="s">
        <v>247</v>
      </c>
      <c r="C127" s="31" t="s">
        <v>248</v>
      </c>
      <c r="D127" s="32" t="s">
        <v>84</v>
      </c>
      <c r="E127" s="54">
        <v>2.43276</v>
      </c>
      <c r="F127" s="34">
        <v>453.392122162957</v>
      </c>
      <c r="G127" s="35">
        <f t="shared" si="1"/>
        <v>1102.99421911315</v>
      </c>
      <c r="H127" s="40"/>
    </row>
    <row r="128" s="8" customFormat="1" ht="27" spans="1:8">
      <c r="A128" s="30"/>
      <c r="B128" s="31" t="s">
        <v>249</v>
      </c>
      <c r="C128" s="31" t="s">
        <v>250</v>
      </c>
      <c r="D128" s="32" t="s">
        <v>84</v>
      </c>
      <c r="E128" s="54">
        <v>1.6733</v>
      </c>
      <c r="F128" s="34">
        <v>453.392122162957</v>
      </c>
      <c r="G128" s="35">
        <f t="shared" si="1"/>
        <v>758.661038015276</v>
      </c>
      <c r="H128" s="40"/>
    </row>
    <row r="129" s="8" customFormat="1" ht="27" spans="1:8">
      <c r="A129" s="30"/>
      <c r="B129" s="31" t="s">
        <v>251</v>
      </c>
      <c r="C129" s="31" t="s">
        <v>252</v>
      </c>
      <c r="D129" s="32" t="s">
        <v>84</v>
      </c>
      <c r="E129" s="54">
        <v>1.877</v>
      </c>
      <c r="F129" s="34">
        <v>501.198157639837</v>
      </c>
      <c r="G129" s="35">
        <f t="shared" si="1"/>
        <v>940.748941889974</v>
      </c>
      <c r="H129" s="40"/>
    </row>
    <row r="130" s="5" customFormat="1" ht="16.5" spans="1:8">
      <c r="A130" s="30">
        <v>13</v>
      </c>
      <c r="B130" s="31" t="s">
        <v>253</v>
      </c>
      <c r="C130" s="31" t="s">
        <v>254</v>
      </c>
      <c r="D130" s="32" t="s">
        <v>42</v>
      </c>
      <c r="E130" s="37">
        <v>678.8</v>
      </c>
      <c r="F130" s="34">
        <v>1.35220318410951</v>
      </c>
      <c r="G130" s="35">
        <f t="shared" si="1"/>
        <v>917.875521373535</v>
      </c>
      <c r="H130" s="40"/>
    </row>
    <row r="131" s="5" customFormat="1" ht="16.5" spans="1:8">
      <c r="A131" s="97" t="s">
        <v>255</v>
      </c>
      <c r="B131" s="31" t="s">
        <v>256</v>
      </c>
      <c r="C131" s="31" t="s">
        <v>257</v>
      </c>
      <c r="D131" s="32" t="s">
        <v>78</v>
      </c>
      <c r="E131" s="33">
        <v>126</v>
      </c>
      <c r="F131" s="34">
        <v>14.1636018361298</v>
      </c>
      <c r="G131" s="35">
        <f t="shared" si="1"/>
        <v>1784.61383135235</v>
      </c>
      <c r="H131" s="40"/>
    </row>
    <row r="132" s="5" customFormat="1" ht="27" spans="1:8">
      <c r="A132" s="30">
        <v>15</v>
      </c>
      <c r="B132" s="31" t="s">
        <v>258</v>
      </c>
      <c r="C132" s="31" t="s">
        <v>259</v>
      </c>
      <c r="D132" s="32" t="s">
        <v>55</v>
      </c>
      <c r="E132" s="37">
        <v>42</v>
      </c>
      <c r="F132" s="34">
        <v>2.75218592490614</v>
      </c>
      <c r="G132" s="35">
        <f t="shared" si="1"/>
        <v>115.591808846058</v>
      </c>
      <c r="H132" s="40"/>
    </row>
    <row r="133" s="5" customFormat="1" ht="16.5" spans="1:8">
      <c r="A133" s="30"/>
      <c r="B133" s="41" t="s">
        <v>260</v>
      </c>
      <c r="C133" s="41"/>
      <c r="D133" s="41"/>
      <c r="E133" s="41"/>
      <c r="F133" s="41"/>
      <c r="G133" s="42">
        <f>+SUM(G112:G132)</f>
        <v>81500.5397700517</v>
      </c>
      <c r="H133" s="43">
        <f>+ROUND(G133*100/$G$151,3)</f>
        <v>33.859</v>
      </c>
    </row>
    <row r="134" s="4" customFormat="1" ht="16.5" spans="1:8">
      <c r="A134" s="26" t="s">
        <v>261</v>
      </c>
      <c r="B134" s="82" t="s">
        <v>262</v>
      </c>
      <c r="C134" s="82" t="s">
        <v>263</v>
      </c>
      <c r="D134" s="28"/>
      <c r="E134" s="28"/>
      <c r="F134" s="28"/>
      <c r="G134" s="35"/>
      <c r="H134" s="40"/>
    </row>
    <row r="135" s="5" customFormat="1" ht="27" spans="1:8">
      <c r="A135" s="30"/>
      <c r="B135" s="50" t="s">
        <v>264</v>
      </c>
      <c r="C135" s="50" t="s">
        <v>265</v>
      </c>
      <c r="D135" s="32"/>
      <c r="E135" s="37"/>
      <c r="F135" s="49"/>
      <c r="G135" s="35"/>
      <c r="H135" s="40"/>
    </row>
    <row r="136" s="5" customFormat="1" ht="27" spans="1:8">
      <c r="A136" s="30">
        <v>1</v>
      </c>
      <c r="B136" s="53" t="s">
        <v>266</v>
      </c>
      <c r="C136" s="53" t="s">
        <v>266</v>
      </c>
      <c r="D136" s="32" t="s">
        <v>267</v>
      </c>
      <c r="E136" s="32">
        <v>0.208</v>
      </c>
      <c r="F136" s="34">
        <v>119.599197195648</v>
      </c>
      <c r="G136" s="35">
        <f t="shared" si="1"/>
        <v>24.8766330166947</v>
      </c>
      <c r="H136" s="36"/>
    </row>
    <row r="137" s="5" customFormat="1" ht="27" spans="1:8">
      <c r="A137" s="30">
        <v>2</v>
      </c>
      <c r="B137" s="53">
        <v>1.5</v>
      </c>
      <c r="C137" s="53">
        <v>1.5</v>
      </c>
      <c r="D137" s="32" t="s">
        <v>267</v>
      </c>
      <c r="E137" s="32">
        <v>0.256</v>
      </c>
      <c r="F137" s="34">
        <v>61.3059243461246</v>
      </c>
      <c r="G137" s="35">
        <f t="shared" si="1"/>
        <v>15.6943166326079</v>
      </c>
      <c r="H137" s="36"/>
    </row>
    <row r="138" s="5" customFormat="1" ht="27" spans="1:8">
      <c r="A138" s="30">
        <v>3</v>
      </c>
      <c r="B138" s="53">
        <v>1.6</v>
      </c>
      <c r="C138" s="53">
        <v>1.6</v>
      </c>
      <c r="D138" s="32" t="s">
        <v>267</v>
      </c>
      <c r="E138" s="32">
        <v>0.2</v>
      </c>
      <c r="F138" s="34">
        <v>100.168106245807</v>
      </c>
      <c r="G138" s="35">
        <f t="shared" si="1"/>
        <v>20.0336212491613</v>
      </c>
      <c r="H138" s="36"/>
    </row>
    <row r="139" s="5" customFormat="1" ht="27" spans="1:8">
      <c r="A139" s="30">
        <v>4</v>
      </c>
      <c r="B139" s="53">
        <v>1.7</v>
      </c>
      <c r="C139" s="53">
        <v>1.7</v>
      </c>
      <c r="D139" s="32" t="s">
        <v>267</v>
      </c>
      <c r="E139" s="54">
        <v>0.005</v>
      </c>
      <c r="F139" s="34">
        <v>80.7370152959656</v>
      </c>
      <c r="G139" s="35">
        <f t="shared" si="1"/>
        <v>0.403685076479828</v>
      </c>
      <c r="H139" s="36"/>
    </row>
    <row r="140" s="9" customFormat="1" ht="16.5" spans="1:8">
      <c r="A140" s="30">
        <v>5</v>
      </c>
      <c r="B140" s="55" t="s">
        <v>268</v>
      </c>
      <c r="C140" s="55" t="s">
        <v>268</v>
      </c>
      <c r="D140" s="56" t="s">
        <v>42</v>
      </c>
      <c r="E140" s="28">
        <v>16.9</v>
      </c>
      <c r="F140" s="34">
        <v>2.36438055651602</v>
      </c>
      <c r="G140" s="35">
        <f t="shared" si="1"/>
        <v>39.9580314051208</v>
      </c>
      <c r="H140" s="36"/>
    </row>
    <row r="141" s="4" customFormat="1" ht="16.5" spans="1:8">
      <c r="A141" s="28"/>
      <c r="B141" s="87" t="s">
        <v>269</v>
      </c>
      <c r="C141" s="87" t="s">
        <v>270</v>
      </c>
      <c r="D141" s="28"/>
      <c r="E141" s="57"/>
      <c r="F141" s="28"/>
      <c r="G141" s="35"/>
      <c r="H141" s="40"/>
    </row>
    <row r="142" s="5" customFormat="1" ht="27" spans="1:8">
      <c r="A142" s="58">
        <v>1</v>
      </c>
      <c r="B142" s="31" t="s">
        <v>271</v>
      </c>
      <c r="C142" s="31" t="s">
        <v>272</v>
      </c>
      <c r="D142" s="32" t="s">
        <v>273</v>
      </c>
      <c r="E142" s="33">
        <v>8</v>
      </c>
      <c r="F142" s="34">
        <v>9.48258040405408</v>
      </c>
      <c r="G142" s="35">
        <f t="shared" si="1"/>
        <v>75.8606432324326</v>
      </c>
      <c r="H142" s="40"/>
    </row>
    <row r="143" s="5" customFormat="1" ht="16.5" spans="1:8">
      <c r="A143" s="59"/>
      <c r="B143" s="47" t="s">
        <v>274</v>
      </c>
      <c r="C143" s="31" t="s">
        <v>275</v>
      </c>
      <c r="D143" s="32" t="s">
        <v>78</v>
      </c>
      <c r="E143" s="33">
        <v>25.1</v>
      </c>
      <c r="F143" s="34">
        <v>2.9062871667939</v>
      </c>
      <c r="G143" s="35">
        <f t="shared" si="1"/>
        <v>72.947807886527</v>
      </c>
      <c r="H143" s="40"/>
    </row>
    <row r="144" s="5" customFormat="1" ht="16.5" spans="1:8">
      <c r="A144" s="59"/>
      <c r="B144" s="47" t="s">
        <v>276</v>
      </c>
      <c r="C144" s="31" t="s">
        <v>277</v>
      </c>
      <c r="D144" s="32" t="s">
        <v>17</v>
      </c>
      <c r="E144" s="37">
        <v>0.8</v>
      </c>
      <c r="F144" s="34">
        <v>54.3925017830001</v>
      </c>
      <c r="G144" s="35">
        <f t="shared" si="1"/>
        <v>43.5140014264001</v>
      </c>
      <c r="H144" s="40"/>
    </row>
    <row r="145" s="5" customFormat="1" ht="27" spans="1:8">
      <c r="A145" s="59"/>
      <c r="B145" s="47" t="s">
        <v>278</v>
      </c>
      <c r="C145" s="31" t="s">
        <v>279</v>
      </c>
      <c r="D145" s="32" t="s">
        <v>122</v>
      </c>
      <c r="E145" s="33">
        <v>1</v>
      </c>
      <c r="F145" s="34">
        <v>24.0575411759936</v>
      </c>
      <c r="G145" s="35">
        <f t="shared" si="1"/>
        <v>24.0575411759936</v>
      </c>
      <c r="H145" s="40"/>
    </row>
    <row r="146" s="5" customFormat="1" ht="27" spans="1:8">
      <c r="A146" s="59"/>
      <c r="B146" s="47" t="s">
        <v>280</v>
      </c>
      <c r="C146" s="31" t="s">
        <v>281</v>
      </c>
      <c r="D146" s="32" t="s">
        <v>122</v>
      </c>
      <c r="E146" s="32">
        <v>4</v>
      </c>
      <c r="F146" s="34">
        <v>25.9081212664547</v>
      </c>
      <c r="G146" s="35">
        <f t="shared" si="1"/>
        <v>103.632485065819</v>
      </c>
      <c r="H146" s="40"/>
    </row>
    <row r="147" s="5" customFormat="1" ht="27" spans="1:8">
      <c r="A147" s="59"/>
      <c r="B147" s="47" t="s">
        <v>282</v>
      </c>
      <c r="C147" s="47" t="s">
        <v>283</v>
      </c>
      <c r="D147" s="32" t="s">
        <v>122</v>
      </c>
      <c r="E147" s="32">
        <v>1</v>
      </c>
      <c r="F147" s="34">
        <v>25.9081212664547</v>
      </c>
      <c r="G147" s="35">
        <f t="shared" si="1"/>
        <v>25.9081212664547</v>
      </c>
      <c r="H147" s="40"/>
    </row>
    <row r="148" s="5" customFormat="1" ht="27" spans="1:8">
      <c r="A148" s="59"/>
      <c r="B148" s="47" t="s">
        <v>284</v>
      </c>
      <c r="C148" s="47" t="s">
        <v>285</v>
      </c>
      <c r="D148" s="32" t="s">
        <v>122</v>
      </c>
      <c r="E148" s="32">
        <v>4</v>
      </c>
      <c r="F148" s="34">
        <v>25.9081212664547</v>
      </c>
      <c r="G148" s="35">
        <f t="shared" ref="G148:G149" si="2">+E148*F148</f>
        <v>103.632485065819</v>
      </c>
      <c r="H148" s="40"/>
    </row>
    <row r="149" s="5" customFormat="1" ht="27" spans="1:8">
      <c r="A149" s="59"/>
      <c r="B149" s="47" t="s">
        <v>286</v>
      </c>
      <c r="C149" s="47" t="s">
        <v>287</v>
      </c>
      <c r="D149" s="32" t="s">
        <v>122</v>
      </c>
      <c r="E149" s="32">
        <v>1</v>
      </c>
      <c r="F149" s="34">
        <v>25.9081212664547</v>
      </c>
      <c r="G149" s="35">
        <f t="shared" si="2"/>
        <v>25.9081212664547</v>
      </c>
      <c r="H149" s="40"/>
    </row>
    <row r="150" s="5" customFormat="1" ht="16.5" spans="1:8">
      <c r="A150" s="59"/>
      <c r="B150" s="41" t="s">
        <v>288</v>
      </c>
      <c r="C150" s="41"/>
      <c r="D150" s="41"/>
      <c r="E150" s="41"/>
      <c r="F150" s="41"/>
      <c r="G150" s="42">
        <f>+SUM(G136:G149)</f>
        <v>576.427493765965</v>
      </c>
      <c r="H150" s="43">
        <f>+ROUND(G150*100/$G$151,3)</f>
        <v>0.239</v>
      </c>
    </row>
    <row r="151" s="5" customFormat="1" ht="40.5" customHeight="1" spans="1:11">
      <c r="A151" s="62"/>
      <c r="B151" s="63" t="s">
        <v>289</v>
      </c>
      <c r="C151" s="63"/>
      <c r="D151" s="63"/>
      <c r="E151" s="63"/>
      <c r="F151" s="63"/>
      <c r="G151" s="64">
        <f>+SUM(G7:G150)/2</f>
        <v>240708.309313351</v>
      </c>
      <c r="H151" s="64">
        <f>+SUM(H7:H150)</f>
        <v>100.001</v>
      </c>
      <c r="I151" s="5">
        <v>240708.30931335</v>
      </c>
      <c r="J151" s="73"/>
      <c r="K151" s="73"/>
    </row>
    <row r="152" s="10" customFormat="1" spans="1:9">
      <c r="A152" s="65" t="s">
        <v>290</v>
      </c>
      <c r="B152" s="65"/>
      <c r="C152" s="65"/>
      <c r="D152" s="65"/>
      <c r="E152" s="65"/>
      <c r="F152" s="65"/>
      <c r="G152" s="65"/>
      <c r="H152" s="65"/>
      <c r="I152" s="65"/>
    </row>
    <row r="153" spans="2:8">
      <c r="B153" s="66"/>
      <c r="C153" s="66"/>
      <c r="D153" s="66"/>
      <c r="E153" s="66"/>
      <c r="G153" s="67"/>
      <c r="H153" s="68"/>
    </row>
    <row r="154" spans="8:8">
      <c r="H154" s="69"/>
    </row>
    <row r="155" spans="8:8">
      <c r="H155" s="69"/>
    </row>
    <row r="156" spans="8:8">
      <c r="H156" s="70"/>
    </row>
    <row r="157" spans="8:8">
      <c r="H157" s="70"/>
    </row>
    <row r="158" spans="8:8">
      <c r="H158" s="70"/>
    </row>
    <row r="159" spans="8:8">
      <c r="H159" s="70"/>
    </row>
    <row r="160" spans="8:8">
      <c r="H160" s="70"/>
    </row>
    <row r="161" spans="8:8">
      <c r="H161" s="70"/>
    </row>
    <row r="162" spans="8:8">
      <c r="H162" s="70"/>
    </row>
    <row r="163" spans="8:8">
      <c r="H163" s="70"/>
    </row>
    <row r="164" ht="12.75" customHeight="1" spans="1:8">
      <c r="A164" s="13"/>
      <c r="B164" s="13"/>
      <c r="C164" s="13"/>
      <c r="D164" s="3"/>
      <c r="E164" s="3"/>
      <c r="F164" s="13"/>
      <c r="G164" s="13"/>
      <c r="H164" s="70"/>
    </row>
    <row r="165" spans="1:8">
      <c r="A165" s="13"/>
      <c r="B165" s="13"/>
      <c r="C165" s="13"/>
      <c r="D165" s="13"/>
      <c r="E165" s="13"/>
      <c r="F165" s="13"/>
      <c r="G165" s="13"/>
      <c r="H165" s="70"/>
    </row>
    <row r="166" ht="12.75" customHeight="1" spans="1:8">
      <c r="A166" s="13"/>
      <c r="B166" s="72"/>
      <c r="C166" s="72"/>
      <c r="D166" s="13"/>
      <c r="E166" s="13"/>
      <c r="F166" s="13"/>
      <c r="G166" s="13"/>
      <c r="H166" s="70"/>
    </row>
    <row r="167" spans="8:8">
      <c r="H167" s="70"/>
    </row>
    <row r="168" spans="8:8">
      <c r="H168" s="70"/>
    </row>
    <row r="169" spans="8:8">
      <c r="H169" s="71"/>
    </row>
  </sheetData>
  <autoFilter xmlns:etc="http://www.wps.cn/officeDocument/2017/etCustomData" ref="F1:F166" etc:filterBottomFollowUsedRange="0">
    <extLst/>
  </autoFilter>
  <mergeCells count="27">
    <mergeCell ref="A1:H1"/>
    <mergeCell ref="A2:H2"/>
    <mergeCell ref="B16:F16"/>
    <mergeCell ref="B22:F22"/>
    <mergeCell ref="B40:F40"/>
    <mergeCell ref="B49:F49"/>
    <mergeCell ref="B54:F54"/>
    <mergeCell ref="B66:F66"/>
    <mergeCell ref="B74:F74"/>
    <mergeCell ref="B84:F84"/>
    <mergeCell ref="B96:F96"/>
    <mergeCell ref="B104:F104"/>
    <mergeCell ref="B110:F110"/>
    <mergeCell ref="B133:F133"/>
    <mergeCell ref="B150:F150"/>
    <mergeCell ref="B151:F151"/>
    <mergeCell ref="A152:I152"/>
    <mergeCell ref="A154:G154"/>
    <mergeCell ref="A155:G155"/>
    <mergeCell ref="A59:A62"/>
    <mergeCell ref="A70:A71"/>
    <mergeCell ref="A72:A73"/>
    <mergeCell ref="A77:A79"/>
    <mergeCell ref="A81:A83"/>
    <mergeCell ref="A122:A125"/>
    <mergeCell ref="A126:A129"/>
    <mergeCell ref="A142:A150"/>
  </mergeCells>
  <pageMargins left="0.25" right="0.118110236220472" top="0.15748031496063" bottom="0.078740157480315" header="0.118110236220472" footer="0.078740157480315"/>
  <pageSetup paperSize="9" orientation="landscape"/>
  <headerFooter alignWithMargins="0">
    <oddHeader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1"/>
  <sheetViews>
    <sheetView view="pageBreakPreview" zoomScaleNormal="100" workbookViewId="0">
      <selection activeCell="A2" sqref="A2:H2"/>
    </sheetView>
  </sheetViews>
  <sheetFormatPr defaultColWidth="9.14285714285714" defaultRowHeight="13.5"/>
  <cols>
    <col min="1" max="1" width="5.85714285714286" style="11" customWidth="1"/>
    <col min="2" max="3" width="52.8571428571429" style="11" customWidth="1"/>
    <col min="4" max="4" width="7" style="11" customWidth="1"/>
    <col min="5" max="5" width="7.85714285714286" style="11" customWidth="1"/>
    <col min="6" max="6" width="10.2857142857143" style="11" customWidth="1"/>
    <col min="7" max="7" width="14.8571428571429" style="11" customWidth="1"/>
    <col min="8" max="8" width="8" style="12" customWidth="1"/>
    <col min="9" max="9" width="42.2857142857143" style="13" customWidth="1"/>
    <col min="10" max="10" width="12" style="13" customWidth="1"/>
    <col min="11" max="11" width="10.2857142857143" style="13" customWidth="1"/>
    <col min="12" max="16384" width="9.14285714285714" style="13"/>
  </cols>
  <sheetData>
    <row r="1" s="1" customFormat="1" ht="40.5" customHeight="1" spans="1:8">
      <c r="A1" s="14" t="s">
        <v>0</v>
      </c>
      <c r="B1" s="14"/>
      <c r="C1" s="14"/>
      <c r="D1" s="14"/>
      <c r="E1" s="14"/>
      <c r="F1" s="14"/>
      <c r="G1" s="14"/>
      <c r="H1" s="14"/>
    </row>
    <row r="2" s="1" customFormat="1" ht="119.25" customHeight="1" spans="1:8">
      <c r="A2" s="15" t="s">
        <v>1</v>
      </c>
      <c r="B2" s="15"/>
      <c r="C2" s="15"/>
      <c r="D2" s="15"/>
      <c r="E2" s="15"/>
      <c r="F2" s="15"/>
      <c r="G2" s="15"/>
      <c r="H2" s="15"/>
    </row>
    <row r="3" s="2" customFormat="1" ht="141.8" spans="1:8">
      <c r="A3" s="16" t="s">
        <v>2</v>
      </c>
      <c r="B3" s="16" t="s">
        <v>3</v>
      </c>
      <c r="C3" s="16" t="s">
        <v>4</v>
      </c>
      <c r="D3" s="17" t="s">
        <v>5</v>
      </c>
      <c r="E3" s="18" t="s">
        <v>6</v>
      </c>
      <c r="F3" s="17" t="s">
        <v>7</v>
      </c>
      <c r="G3" s="19" t="s">
        <v>8</v>
      </c>
      <c r="H3" s="17" t="s">
        <v>9</v>
      </c>
    </row>
    <row r="4" s="3" customFormat="1" spans="1:8">
      <c r="A4" s="20">
        <v>1</v>
      </c>
      <c r="B4" s="20">
        <v>2</v>
      </c>
      <c r="C4" s="20"/>
      <c r="D4" s="20">
        <v>3</v>
      </c>
      <c r="E4" s="20">
        <v>4</v>
      </c>
      <c r="F4" s="20">
        <v>5</v>
      </c>
      <c r="G4" s="21">
        <v>6</v>
      </c>
      <c r="H4" s="20">
        <v>7</v>
      </c>
    </row>
    <row r="5" s="4" customFormat="1" ht="15" customHeight="1" spans="1:8">
      <c r="A5" s="78"/>
      <c r="B5" s="79" t="s">
        <v>291</v>
      </c>
      <c r="C5" s="79" t="s">
        <v>292</v>
      </c>
      <c r="D5" s="80"/>
      <c r="E5" s="80"/>
      <c r="F5" s="80"/>
      <c r="G5" s="81"/>
      <c r="H5" s="24"/>
    </row>
    <row r="6" s="4" customFormat="1" ht="15" customHeight="1" spans="1:8">
      <c r="A6" s="26" t="s">
        <v>12</v>
      </c>
      <c r="B6" s="27" t="s">
        <v>13</v>
      </c>
      <c r="C6" s="44" t="s">
        <v>14</v>
      </c>
      <c r="D6" s="28"/>
      <c r="E6" s="28"/>
      <c r="F6" s="28"/>
      <c r="G6" s="29"/>
      <c r="H6" s="28"/>
    </row>
    <row r="7" s="5" customFormat="1" ht="40.5" spans="1:8">
      <c r="A7" s="30">
        <v>1</v>
      </c>
      <c r="B7" s="31" t="s">
        <v>293</v>
      </c>
      <c r="C7" s="31" t="s">
        <v>294</v>
      </c>
      <c r="D7" s="32" t="s">
        <v>17</v>
      </c>
      <c r="E7" s="33">
        <v>1540</v>
      </c>
      <c r="F7" s="34">
        <v>2.65223637625519</v>
      </c>
      <c r="G7" s="35">
        <f>+E7*F7</f>
        <v>4084.44401943299</v>
      </c>
      <c r="H7" s="36"/>
    </row>
    <row r="8" s="5" customFormat="1" ht="27" spans="1:8">
      <c r="A8" s="30">
        <v>2</v>
      </c>
      <c r="B8" s="31" t="s">
        <v>18</v>
      </c>
      <c r="C8" s="31" t="s">
        <v>19</v>
      </c>
      <c r="D8" s="32" t="s">
        <v>17</v>
      </c>
      <c r="E8" s="33">
        <v>35</v>
      </c>
      <c r="F8" s="34">
        <v>9.79387373054006</v>
      </c>
      <c r="G8" s="35">
        <f t="shared" ref="G8:G78" si="0">+E8*F8</f>
        <v>342.785580568902</v>
      </c>
      <c r="H8" s="36"/>
    </row>
    <row r="9" s="5" customFormat="1" ht="27" spans="1:8">
      <c r="A9" s="30">
        <v>3</v>
      </c>
      <c r="B9" s="31" t="s">
        <v>24</v>
      </c>
      <c r="C9" s="31" t="s">
        <v>25</v>
      </c>
      <c r="D9" s="32" t="s">
        <v>17</v>
      </c>
      <c r="E9" s="33">
        <v>192</v>
      </c>
      <c r="F9" s="34">
        <v>0.809831012214176</v>
      </c>
      <c r="G9" s="35">
        <f t="shared" si="0"/>
        <v>155.487554345122</v>
      </c>
      <c r="H9" s="40"/>
    </row>
    <row r="10" s="5" customFormat="1" ht="27" spans="1:8">
      <c r="A10" s="30">
        <v>4</v>
      </c>
      <c r="B10" s="31" t="s">
        <v>26</v>
      </c>
      <c r="C10" s="31" t="s">
        <v>27</v>
      </c>
      <c r="D10" s="32" t="s">
        <v>17</v>
      </c>
      <c r="E10" s="33">
        <v>1754</v>
      </c>
      <c r="F10" s="34">
        <v>2.32996200122205</v>
      </c>
      <c r="G10" s="35">
        <f t="shared" si="0"/>
        <v>4086.75335014347</v>
      </c>
      <c r="H10" s="36"/>
    </row>
    <row r="11" s="5" customFormat="1" ht="27" spans="1:8">
      <c r="A11" s="30">
        <v>5</v>
      </c>
      <c r="B11" s="31" t="s">
        <v>28</v>
      </c>
      <c r="C11" s="38" t="s">
        <v>29</v>
      </c>
      <c r="D11" s="39" t="s">
        <v>17</v>
      </c>
      <c r="E11" s="33">
        <v>192</v>
      </c>
      <c r="F11" s="34">
        <v>1.00014645721154</v>
      </c>
      <c r="G11" s="35">
        <f t="shared" si="0"/>
        <v>192.028119784616</v>
      </c>
      <c r="H11" s="40"/>
    </row>
    <row r="12" s="5" customFormat="1" ht="16.5" spans="1:8">
      <c r="A12" s="30">
        <v>6</v>
      </c>
      <c r="B12" s="31" t="s">
        <v>30</v>
      </c>
      <c r="C12" s="38" t="s">
        <v>31</v>
      </c>
      <c r="D12" s="32" t="s">
        <v>17</v>
      </c>
      <c r="E12" s="33">
        <v>192</v>
      </c>
      <c r="F12" s="34">
        <v>0.824944075180327</v>
      </c>
      <c r="G12" s="35">
        <f t="shared" si="0"/>
        <v>158.389262434623</v>
      </c>
      <c r="H12" s="40"/>
    </row>
    <row r="13" s="5" customFormat="1" ht="27" spans="1:8">
      <c r="A13" s="30">
        <v>7</v>
      </c>
      <c r="B13" s="31" t="s">
        <v>295</v>
      </c>
      <c r="C13" s="31" t="s">
        <v>296</v>
      </c>
      <c r="D13" s="32" t="s">
        <v>17</v>
      </c>
      <c r="E13" s="33">
        <v>27</v>
      </c>
      <c r="F13" s="34">
        <v>10.8387889283978</v>
      </c>
      <c r="G13" s="35">
        <f t="shared" si="0"/>
        <v>292.647301066741</v>
      </c>
      <c r="H13" s="36"/>
    </row>
    <row r="14" s="5" customFormat="1" ht="16.5" spans="1:8">
      <c r="A14" s="30"/>
      <c r="B14" s="41" t="s">
        <v>34</v>
      </c>
      <c r="C14" s="41"/>
      <c r="D14" s="41"/>
      <c r="E14" s="41"/>
      <c r="F14" s="41"/>
      <c r="G14" s="42">
        <f>+SUM(G7:G13)</f>
        <v>9312.53518777647</v>
      </c>
      <c r="H14" s="43">
        <f>+ROUND(G14*100/$G$154,3)</f>
        <v>3.342</v>
      </c>
    </row>
    <row r="15" s="4" customFormat="1" ht="16.5" spans="1:8">
      <c r="A15" s="26" t="s">
        <v>35</v>
      </c>
      <c r="B15" s="27" t="s">
        <v>36</v>
      </c>
      <c r="C15" s="27" t="s">
        <v>37</v>
      </c>
      <c r="D15" s="28"/>
      <c r="E15" s="28"/>
      <c r="F15" s="28"/>
      <c r="G15" s="35"/>
      <c r="H15" s="40"/>
    </row>
    <row r="16" s="5" customFormat="1" ht="16.5" spans="1:8">
      <c r="A16" s="30">
        <v>1</v>
      </c>
      <c r="B16" s="31" t="s">
        <v>38</v>
      </c>
      <c r="C16" s="31" t="s">
        <v>39</v>
      </c>
      <c r="D16" s="32" t="s">
        <v>17</v>
      </c>
      <c r="E16" s="37">
        <v>1253.88</v>
      </c>
      <c r="F16" s="34">
        <v>10.5103688623746</v>
      </c>
      <c r="G16" s="35">
        <f t="shared" si="0"/>
        <v>13178.7413091543</v>
      </c>
      <c r="H16" s="40"/>
    </row>
    <row r="17" s="5" customFormat="1" ht="40.5" spans="1:8">
      <c r="A17" s="30">
        <v>2</v>
      </c>
      <c r="B17" s="31" t="s">
        <v>297</v>
      </c>
      <c r="C17" s="31" t="s">
        <v>298</v>
      </c>
      <c r="D17" s="32" t="s">
        <v>42</v>
      </c>
      <c r="E17" s="32">
        <v>10449</v>
      </c>
      <c r="F17" s="34">
        <v>2.68990631561833</v>
      </c>
      <c r="G17" s="35">
        <f t="shared" si="0"/>
        <v>28106.8310918959</v>
      </c>
      <c r="H17" s="40"/>
    </row>
    <row r="18" s="5" customFormat="1" ht="16.5" spans="1:8">
      <c r="A18" s="30">
        <v>3</v>
      </c>
      <c r="B18" s="31" t="s">
        <v>43</v>
      </c>
      <c r="C18" s="31" t="s">
        <v>44</v>
      </c>
      <c r="D18" s="32" t="s">
        <v>42</v>
      </c>
      <c r="E18" s="33">
        <v>10449</v>
      </c>
      <c r="F18" s="34">
        <v>0.308486193919492</v>
      </c>
      <c r="G18" s="35">
        <f t="shared" si="0"/>
        <v>3223.37224026478</v>
      </c>
      <c r="H18" s="40"/>
    </row>
    <row r="19" s="5" customFormat="1" ht="16.5" spans="1:9">
      <c r="A19" s="30">
        <v>4</v>
      </c>
      <c r="B19" s="31" t="s">
        <v>45</v>
      </c>
      <c r="C19" s="31" t="s">
        <v>46</v>
      </c>
      <c r="D19" s="32" t="s">
        <v>42</v>
      </c>
      <c r="E19" s="33">
        <v>10449</v>
      </c>
      <c r="F19" s="34">
        <v>6.33340162208728</v>
      </c>
      <c r="G19" s="35">
        <f t="shared" si="0"/>
        <v>66177.71354919</v>
      </c>
      <c r="H19" s="40"/>
      <c r="I19" s="51"/>
    </row>
    <row r="20" s="5" customFormat="1" ht="16.5" spans="1:8">
      <c r="A20" s="30"/>
      <c r="B20" s="41" t="s">
        <v>47</v>
      </c>
      <c r="C20" s="41"/>
      <c r="D20" s="41"/>
      <c r="E20" s="41"/>
      <c r="F20" s="41"/>
      <c r="G20" s="42">
        <f>+SUM(G16:G19)</f>
        <v>110686.658190505</v>
      </c>
      <c r="H20" s="43">
        <f>+ROUND(G20*100/$G$154,3)</f>
        <v>39.721</v>
      </c>
    </row>
    <row r="21" s="4" customFormat="1" ht="16.5" spans="1:8">
      <c r="A21" s="26" t="s">
        <v>48</v>
      </c>
      <c r="B21" s="27" t="s">
        <v>49</v>
      </c>
      <c r="C21" s="27" t="s">
        <v>50</v>
      </c>
      <c r="D21" s="28"/>
      <c r="E21" s="28"/>
      <c r="F21" s="28"/>
      <c r="G21" s="35"/>
      <c r="H21" s="40"/>
    </row>
    <row r="22" s="5" customFormat="1" ht="38.25" customHeight="1" spans="1:8">
      <c r="A22" s="30">
        <v>1</v>
      </c>
      <c r="B22" s="31" t="s">
        <v>51</v>
      </c>
      <c r="C22" s="38" t="s">
        <v>52</v>
      </c>
      <c r="D22" s="32" t="s">
        <v>17</v>
      </c>
      <c r="E22" s="33">
        <v>10.8765</v>
      </c>
      <c r="F22" s="34">
        <v>3.25759344332592</v>
      </c>
      <c r="G22" s="35">
        <f t="shared" si="0"/>
        <v>35.4312150863344</v>
      </c>
      <c r="H22" s="36"/>
    </row>
    <row r="23" s="5" customFormat="1" ht="27" spans="1:8">
      <c r="A23" s="30">
        <v>2</v>
      </c>
      <c r="B23" s="31" t="s">
        <v>53</v>
      </c>
      <c r="C23" s="31" t="s">
        <v>54</v>
      </c>
      <c r="D23" s="32" t="s">
        <v>299</v>
      </c>
      <c r="E23" s="32">
        <v>100</v>
      </c>
      <c r="F23" s="34">
        <v>1.64625234358758</v>
      </c>
      <c r="G23" s="35">
        <f t="shared" si="0"/>
        <v>164.625234358758</v>
      </c>
      <c r="H23" s="40"/>
    </row>
    <row r="24" s="5" customFormat="1" ht="27" spans="1:8">
      <c r="A24" s="30">
        <v>3</v>
      </c>
      <c r="B24" s="31" t="s">
        <v>56</v>
      </c>
      <c r="C24" s="31" t="s">
        <v>57</v>
      </c>
      <c r="D24" s="32" t="s">
        <v>299</v>
      </c>
      <c r="E24" s="32">
        <v>100</v>
      </c>
      <c r="F24" s="34">
        <v>5.43116206065887</v>
      </c>
      <c r="G24" s="35">
        <f t="shared" si="0"/>
        <v>543.116206065887</v>
      </c>
      <c r="H24" s="40"/>
    </row>
    <row r="25" s="5" customFormat="1" ht="40.5" spans="1:8">
      <c r="A25" s="30">
        <v>4</v>
      </c>
      <c r="B25" s="31" t="s">
        <v>58</v>
      </c>
      <c r="C25" s="31" t="s">
        <v>59</v>
      </c>
      <c r="D25" s="32" t="s">
        <v>55</v>
      </c>
      <c r="E25" s="32">
        <v>1050</v>
      </c>
      <c r="F25" s="34">
        <v>1.64625234358758</v>
      </c>
      <c r="G25" s="35">
        <f t="shared" si="0"/>
        <v>1728.56496076695</v>
      </c>
      <c r="H25" s="40"/>
    </row>
    <row r="26" s="5" customFormat="1" ht="27" spans="1:8">
      <c r="A26" s="30">
        <v>5</v>
      </c>
      <c r="B26" s="31" t="s">
        <v>60</v>
      </c>
      <c r="C26" s="31" t="s">
        <v>61</v>
      </c>
      <c r="D26" s="32" t="s">
        <v>42</v>
      </c>
      <c r="E26" s="37">
        <v>2495.3</v>
      </c>
      <c r="F26" s="34">
        <v>0.71462317642097</v>
      </c>
      <c r="G26" s="35">
        <f t="shared" si="0"/>
        <v>1783.19921212325</v>
      </c>
      <c r="H26" s="40"/>
    </row>
    <row r="27" s="5" customFormat="1" ht="27" spans="1:8">
      <c r="A27" s="30">
        <v>6</v>
      </c>
      <c r="B27" s="31" t="s">
        <v>62</v>
      </c>
      <c r="C27" s="31" t="s">
        <v>63</v>
      </c>
      <c r="D27" s="32" t="s">
        <v>17</v>
      </c>
      <c r="E27" s="32">
        <v>42.1</v>
      </c>
      <c r="F27" s="34">
        <v>15.0385313701246</v>
      </c>
      <c r="G27" s="35">
        <f t="shared" si="0"/>
        <v>633.122170682247</v>
      </c>
      <c r="H27" s="40"/>
    </row>
    <row r="28" s="5" customFormat="1" ht="27" spans="1:8">
      <c r="A28" s="30">
        <v>7</v>
      </c>
      <c r="B28" s="31" t="s">
        <v>64</v>
      </c>
      <c r="C28" s="38" t="s">
        <v>65</v>
      </c>
      <c r="D28" s="32" t="s">
        <v>55</v>
      </c>
      <c r="E28" s="32">
        <v>1501.9</v>
      </c>
      <c r="F28" s="34">
        <v>16.0719975808099</v>
      </c>
      <c r="G28" s="35">
        <f t="shared" si="0"/>
        <v>24138.5331666184</v>
      </c>
      <c r="H28" s="40"/>
    </row>
    <row r="29" s="5" customFormat="1" ht="16.5" spans="1:8">
      <c r="A29" s="30">
        <v>8</v>
      </c>
      <c r="B29" s="31" t="s">
        <v>74</v>
      </c>
      <c r="C29" s="31" t="s">
        <v>75</v>
      </c>
      <c r="D29" s="32" t="s">
        <v>17</v>
      </c>
      <c r="E29" s="32">
        <v>1.4</v>
      </c>
      <c r="F29" s="34">
        <v>15.0385313701246</v>
      </c>
      <c r="G29" s="35">
        <f t="shared" si="0"/>
        <v>21.0539439181745</v>
      </c>
      <c r="H29" s="40"/>
    </row>
    <row r="30" s="5" customFormat="1" ht="27" spans="1:8">
      <c r="A30" s="30">
        <v>9</v>
      </c>
      <c r="B30" s="31" t="s">
        <v>300</v>
      </c>
      <c r="C30" s="31" t="s">
        <v>301</v>
      </c>
      <c r="D30" s="32" t="s">
        <v>78</v>
      </c>
      <c r="E30" s="32">
        <v>57</v>
      </c>
      <c r="F30" s="34">
        <v>10.8282658789444</v>
      </c>
      <c r="G30" s="35">
        <f t="shared" si="0"/>
        <v>617.21115509983</v>
      </c>
      <c r="H30" s="40"/>
    </row>
    <row r="31" s="5" customFormat="1" ht="16.5" spans="1:8">
      <c r="A31" s="30">
        <v>10</v>
      </c>
      <c r="B31" s="31" t="s">
        <v>66</v>
      </c>
      <c r="C31" s="31" t="s">
        <v>140</v>
      </c>
      <c r="D31" s="32" t="s">
        <v>42</v>
      </c>
      <c r="E31" s="37">
        <v>2495.3</v>
      </c>
      <c r="F31" s="34">
        <v>1.9632646252874</v>
      </c>
      <c r="G31" s="35">
        <f t="shared" si="0"/>
        <v>4898.93421947964</v>
      </c>
      <c r="H31" s="40"/>
    </row>
    <row r="32" s="5" customFormat="1" ht="16.5" spans="1:8">
      <c r="A32" s="30">
        <v>11</v>
      </c>
      <c r="B32" s="31" t="s">
        <v>68</v>
      </c>
      <c r="C32" s="38" t="s">
        <v>69</v>
      </c>
      <c r="D32" s="32" t="s">
        <v>17</v>
      </c>
      <c r="E32" s="37">
        <v>124.765</v>
      </c>
      <c r="F32" s="34">
        <v>45.5200373796815</v>
      </c>
      <c r="G32" s="35">
        <f t="shared" si="0"/>
        <v>5679.30746367596</v>
      </c>
      <c r="H32" s="40"/>
    </row>
    <row r="33" s="5" customFormat="1" ht="16.5" spans="1:8">
      <c r="A33" s="30">
        <v>12</v>
      </c>
      <c r="B33" s="31" t="s">
        <v>70</v>
      </c>
      <c r="C33" s="38" t="s">
        <v>71</v>
      </c>
      <c r="D33" s="32" t="s">
        <v>42</v>
      </c>
      <c r="E33" s="37">
        <v>2495.3</v>
      </c>
      <c r="F33" s="34">
        <v>9.1464465876554</v>
      </c>
      <c r="G33" s="35">
        <f t="shared" si="0"/>
        <v>22823.1281701765</v>
      </c>
      <c r="H33" s="40"/>
    </row>
    <row r="34" s="8" customFormat="1" ht="27" spans="1:8">
      <c r="A34" s="30">
        <v>13</v>
      </c>
      <c r="B34" s="31" t="s">
        <v>302</v>
      </c>
      <c r="C34" s="38" t="s">
        <v>303</v>
      </c>
      <c r="D34" s="32" t="s">
        <v>17</v>
      </c>
      <c r="E34" s="45">
        <v>1.604</v>
      </c>
      <c r="F34" s="34">
        <v>74.1152274095877</v>
      </c>
      <c r="G34" s="35">
        <f t="shared" si="0"/>
        <v>118.880824764979</v>
      </c>
      <c r="H34" s="40"/>
    </row>
    <row r="35" s="5" customFormat="1" ht="16.5" spans="1:8">
      <c r="A35" s="30">
        <v>14</v>
      </c>
      <c r="B35" s="31" t="s">
        <v>74</v>
      </c>
      <c r="C35" s="31" t="s">
        <v>75</v>
      </c>
      <c r="D35" s="32" t="s">
        <v>17</v>
      </c>
      <c r="E35" s="32">
        <v>2.5</v>
      </c>
      <c r="F35" s="34">
        <v>15.0385313701246</v>
      </c>
      <c r="G35" s="35">
        <f t="shared" si="0"/>
        <v>37.5963284253116</v>
      </c>
      <c r="H35" s="40"/>
    </row>
    <row r="36" s="5" customFormat="1" ht="27" spans="1:8">
      <c r="A36" s="30">
        <v>15</v>
      </c>
      <c r="B36" s="31" t="s">
        <v>76</v>
      </c>
      <c r="C36" s="31" t="s">
        <v>304</v>
      </c>
      <c r="D36" s="32" t="s">
        <v>299</v>
      </c>
      <c r="E36" s="32">
        <v>102.3</v>
      </c>
      <c r="F36" s="34">
        <v>10.8282658789444</v>
      </c>
      <c r="G36" s="35">
        <f t="shared" si="0"/>
        <v>1107.73159941601</v>
      </c>
      <c r="H36" s="40"/>
    </row>
    <row r="37" s="5" customFormat="1" ht="16.5" spans="1:8">
      <c r="A37" s="30"/>
      <c r="B37" s="41" t="s">
        <v>87</v>
      </c>
      <c r="C37" s="41"/>
      <c r="D37" s="41"/>
      <c r="E37" s="41"/>
      <c r="F37" s="41"/>
      <c r="G37" s="42">
        <f>+SUM(G22:G36)</f>
        <v>64330.4358706582</v>
      </c>
      <c r="H37" s="43">
        <f>+ROUND(G37*100/$G$154,3)</f>
        <v>23.086</v>
      </c>
    </row>
    <row r="38" s="4" customFormat="1" ht="16.5" spans="1:9">
      <c r="A38" s="26" t="s">
        <v>88</v>
      </c>
      <c r="B38" s="27" t="s">
        <v>89</v>
      </c>
      <c r="C38" s="27" t="s">
        <v>90</v>
      </c>
      <c r="D38" s="28"/>
      <c r="E38" s="28"/>
      <c r="F38" s="28"/>
      <c r="G38" s="35"/>
      <c r="H38" s="40"/>
      <c r="I38" s="76"/>
    </row>
    <row r="39" s="5" customFormat="1" ht="32.25" customHeight="1" spans="1:9">
      <c r="A39" s="30">
        <v>1</v>
      </c>
      <c r="B39" s="31" t="s">
        <v>74</v>
      </c>
      <c r="C39" s="31" t="s">
        <v>75</v>
      </c>
      <c r="D39" s="32" t="s">
        <v>17</v>
      </c>
      <c r="E39" s="32">
        <v>8.2</v>
      </c>
      <c r="F39" s="34">
        <v>15.0385313701246</v>
      </c>
      <c r="G39" s="35">
        <f t="shared" si="0"/>
        <v>123.315957235022</v>
      </c>
      <c r="H39" s="40"/>
      <c r="I39" s="74"/>
    </row>
    <row r="40" s="5" customFormat="1" ht="32.25" customHeight="1" spans="1:9">
      <c r="A40" s="30">
        <v>2</v>
      </c>
      <c r="B40" s="31" t="s">
        <v>305</v>
      </c>
      <c r="C40" s="38" t="s">
        <v>306</v>
      </c>
      <c r="D40" s="32" t="s">
        <v>78</v>
      </c>
      <c r="E40" s="32">
        <v>340</v>
      </c>
      <c r="F40" s="34">
        <v>10.8282658789444</v>
      </c>
      <c r="G40" s="35">
        <f t="shared" si="0"/>
        <v>3681.61039884109</v>
      </c>
      <c r="H40" s="40"/>
      <c r="I40" s="75"/>
    </row>
    <row r="41" s="5" customFormat="1" ht="32.25" customHeight="1" spans="1:9">
      <c r="A41" s="30">
        <v>3</v>
      </c>
      <c r="B41" s="31" t="s">
        <v>93</v>
      </c>
      <c r="C41" s="38" t="s">
        <v>94</v>
      </c>
      <c r="D41" s="32" t="s">
        <v>55</v>
      </c>
      <c r="E41" s="32">
        <v>121</v>
      </c>
      <c r="F41" s="34">
        <v>1.64625234358758</v>
      </c>
      <c r="G41" s="35">
        <f t="shared" si="0"/>
        <v>199.196533574097</v>
      </c>
      <c r="H41" s="40"/>
      <c r="I41" s="74"/>
    </row>
    <row r="42" s="5" customFormat="1" ht="32.25" customHeight="1" spans="1:9">
      <c r="A42" s="30">
        <v>4</v>
      </c>
      <c r="B42" s="31" t="s">
        <v>95</v>
      </c>
      <c r="C42" s="31" t="s">
        <v>96</v>
      </c>
      <c r="D42" s="32" t="s">
        <v>17</v>
      </c>
      <c r="E42" s="45">
        <v>96.28</v>
      </c>
      <c r="F42" s="34">
        <v>1.29691330976096</v>
      </c>
      <c r="G42" s="35">
        <f t="shared" si="0"/>
        <v>124.866813463785</v>
      </c>
      <c r="H42" s="36"/>
      <c r="I42" s="75"/>
    </row>
    <row r="43" s="5" customFormat="1" ht="32.25" customHeight="1" spans="1:9">
      <c r="A43" s="30">
        <v>5</v>
      </c>
      <c r="B43" s="31" t="s">
        <v>97</v>
      </c>
      <c r="C43" s="31" t="s">
        <v>98</v>
      </c>
      <c r="D43" s="32" t="s">
        <v>42</v>
      </c>
      <c r="E43" s="45">
        <v>481.34</v>
      </c>
      <c r="F43" s="34">
        <v>0.99858620804918</v>
      </c>
      <c r="G43" s="35">
        <f t="shared" si="0"/>
        <v>480.659485382392</v>
      </c>
      <c r="H43" s="40"/>
      <c r="I43" s="75"/>
    </row>
    <row r="44" s="5" customFormat="1" ht="25.5" customHeight="1" spans="1:9">
      <c r="A44" s="30">
        <v>6</v>
      </c>
      <c r="B44" s="31" t="s">
        <v>307</v>
      </c>
      <c r="C44" s="31" t="s">
        <v>308</v>
      </c>
      <c r="D44" s="32" t="s">
        <v>122</v>
      </c>
      <c r="E44" s="32">
        <v>6</v>
      </c>
      <c r="F44" s="34">
        <v>1.09468766460965</v>
      </c>
      <c r="G44" s="35">
        <f t="shared" si="0"/>
        <v>6.56812598765789</v>
      </c>
      <c r="H44" s="40"/>
      <c r="I44" s="74"/>
    </row>
    <row r="45" s="5" customFormat="1" ht="21" customHeight="1" spans="1:9">
      <c r="A45" s="30"/>
      <c r="B45" s="41" t="s">
        <v>99</v>
      </c>
      <c r="C45" s="41"/>
      <c r="D45" s="41"/>
      <c r="E45" s="41"/>
      <c r="F45" s="41"/>
      <c r="G45" s="42">
        <f>+SUM(G39:G44)</f>
        <v>4616.21731448405</v>
      </c>
      <c r="H45" s="43">
        <f>+ROUND(G45*100/$G$154,3)</f>
        <v>1.657</v>
      </c>
      <c r="I45" s="74"/>
    </row>
    <row r="46" s="4" customFormat="1" ht="16.5" spans="1:8">
      <c r="A46" s="26" t="s">
        <v>100</v>
      </c>
      <c r="B46" s="27" t="s">
        <v>101</v>
      </c>
      <c r="C46" s="44" t="s">
        <v>102</v>
      </c>
      <c r="D46" s="28"/>
      <c r="E46" s="28"/>
      <c r="F46" s="28"/>
      <c r="G46" s="35"/>
      <c r="H46" s="40"/>
    </row>
    <row r="47" s="5" customFormat="1" ht="40.5" spans="1:8">
      <c r="A47" s="30">
        <v>1</v>
      </c>
      <c r="B47" s="31" t="s">
        <v>103</v>
      </c>
      <c r="C47" s="38" t="s">
        <v>104</v>
      </c>
      <c r="D47" s="32" t="s">
        <v>17</v>
      </c>
      <c r="E47" s="37">
        <v>162.8</v>
      </c>
      <c r="F47" s="34">
        <v>2.65223637625519</v>
      </c>
      <c r="G47" s="35">
        <f t="shared" si="0"/>
        <v>431.784082054345</v>
      </c>
      <c r="H47" s="36"/>
    </row>
    <row r="48" s="5" customFormat="1" ht="40.5" spans="1:8">
      <c r="A48" s="30">
        <v>2</v>
      </c>
      <c r="B48" s="31" t="s">
        <v>105</v>
      </c>
      <c r="C48" s="31" t="s">
        <v>106</v>
      </c>
      <c r="D48" s="32" t="s">
        <v>42</v>
      </c>
      <c r="E48" s="32">
        <v>1356.9</v>
      </c>
      <c r="F48" s="34">
        <v>2.36672893446578</v>
      </c>
      <c r="G48" s="35">
        <f t="shared" si="0"/>
        <v>3211.41449117662</v>
      </c>
      <c r="H48" s="40"/>
    </row>
    <row r="49" s="5" customFormat="1" ht="16.5" spans="1:9">
      <c r="A49" s="30">
        <v>3</v>
      </c>
      <c r="B49" s="31" t="s">
        <v>107</v>
      </c>
      <c r="C49" s="31" t="s">
        <v>46</v>
      </c>
      <c r="D49" s="32" t="s">
        <v>42</v>
      </c>
      <c r="E49" s="37">
        <v>1356.9</v>
      </c>
      <c r="F49" s="34">
        <v>6.27062107004536</v>
      </c>
      <c r="G49" s="35">
        <f t="shared" si="0"/>
        <v>8508.60572994455</v>
      </c>
      <c r="H49" s="40"/>
      <c r="I49" s="51"/>
    </row>
    <row r="50" s="5" customFormat="1" ht="16.5" spans="1:8">
      <c r="A50" s="30"/>
      <c r="B50" s="41" t="s">
        <v>108</v>
      </c>
      <c r="C50" s="41"/>
      <c r="D50" s="41"/>
      <c r="E50" s="41"/>
      <c r="F50" s="41"/>
      <c r="G50" s="42">
        <f>+SUM(G47:G49)</f>
        <v>12151.8043031755</v>
      </c>
      <c r="H50" s="43">
        <f>+ROUND(G50*100/$G$154,3)</f>
        <v>4.361</v>
      </c>
    </row>
    <row r="51" s="4" customFormat="1" ht="16.5" spans="1:8">
      <c r="A51" s="26" t="s">
        <v>109</v>
      </c>
      <c r="B51" s="82" t="s">
        <v>309</v>
      </c>
      <c r="C51" s="83" t="s">
        <v>310</v>
      </c>
      <c r="D51" s="28"/>
      <c r="E51" s="28"/>
      <c r="F51" s="28"/>
      <c r="G51" s="35"/>
      <c r="H51" s="40"/>
    </row>
    <row r="52" s="5" customFormat="1" ht="16.5" spans="1:8">
      <c r="A52" s="30">
        <v>1</v>
      </c>
      <c r="B52" s="31" t="s">
        <v>311</v>
      </c>
      <c r="C52" s="38" t="s">
        <v>312</v>
      </c>
      <c r="D52" s="32" t="s">
        <v>17</v>
      </c>
      <c r="E52" s="45">
        <v>8.7</v>
      </c>
      <c r="F52" s="34">
        <v>7.25847624218158</v>
      </c>
      <c r="G52" s="35">
        <f t="shared" si="0"/>
        <v>63.1487433069797</v>
      </c>
      <c r="H52" s="40"/>
    </row>
    <row r="53" s="5" customFormat="1" ht="16.5" spans="1:8">
      <c r="A53" s="30">
        <v>2</v>
      </c>
      <c r="B53" s="47" t="s">
        <v>313</v>
      </c>
      <c r="C53" s="60" t="s">
        <v>169</v>
      </c>
      <c r="D53" s="32" t="s">
        <v>17</v>
      </c>
      <c r="E53" s="45">
        <v>2.88</v>
      </c>
      <c r="F53" s="34">
        <v>11.065344291293</v>
      </c>
      <c r="G53" s="35">
        <f t="shared" si="0"/>
        <v>31.8681915589237</v>
      </c>
      <c r="H53" s="40"/>
    </row>
    <row r="54" s="8" customFormat="1" ht="16.5" customHeight="1" spans="1:8">
      <c r="A54" s="30">
        <v>3</v>
      </c>
      <c r="B54" s="31" t="s">
        <v>314</v>
      </c>
      <c r="C54" s="38" t="s">
        <v>315</v>
      </c>
      <c r="D54" s="32" t="s">
        <v>17</v>
      </c>
      <c r="E54" s="45">
        <v>2.32</v>
      </c>
      <c r="F54" s="34">
        <v>137.943413356268</v>
      </c>
      <c r="G54" s="35">
        <f t="shared" si="0"/>
        <v>320.028718986543</v>
      </c>
      <c r="H54" s="40"/>
    </row>
    <row r="55" s="5" customFormat="1" ht="16.5" spans="1:8">
      <c r="A55" s="30">
        <v>4</v>
      </c>
      <c r="B55" s="31" t="s">
        <v>316</v>
      </c>
      <c r="C55" s="38" t="s">
        <v>317</v>
      </c>
      <c r="D55" s="32" t="s">
        <v>42</v>
      </c>
      <c r="E55" s="45">
        <v>10.32</v>
      </c>
      <c r="F55" s="34">
        <v>1.35220318410951</v>
      </c>
      <c r="G55" s="35">
        <f t="shared" si="0"/>
        <v>13.9547368600101</v>
      </c>
      <c r="H55" s="40"/>
    </row>
    <row r="56" s="5" customFormat="1" ht="16.5" spans="1:8">
      <c r="A56" s="30">
        <v>5</v>
      </c>
      <c r="B56" s="31" t="s">
        <v>318</v>
      </c>
      <c r="C56" s="38" t="s">
        <v>319</v>
      </c>
      <c r="D56" s="32" t="s">
        <v>17</v>
      </c>
      <c r="E56" s="45">
        <v>1</v>
      </c>
      <c r="F56" s="34">
        <v>2.10271322067322</v>
      </c>
      <c r="G56" s="35">
        <f t="shared" si="0"/>
        <v>2.10271322067322</v>
      </c>
      <c r="H56" s="40"/>
    </row>
    <row r="57" s="5" customFormat="1" ht="27" spans="1:8">
      <c r="A57" s="30">
        <v>6</v>
      </c>
      <c r="B57" s="31" t="s">
        <v>320</v>
      </c>
      <c r="C57" s="84" t="s">
        <v>321</v>
      </c>
      <c r="D57" s="32" t="s">
        <v>17</v>
      </c>
      <c r="E57" s="45">
        <v>7.7</v>
      </c>
      <c r="F57" s="34">
        <v>2.49062996396028</v>
      </c>
      <c r="G57" s="35">
        <f t="shared" si="0"/>
        <v>19.1778507224942</v>
      </c>
      <c r="H57" s="36"/>
    </row>
    <row r="58" s="5" customFormat="1" ht="40.5" spans="1:8">
      <c r="A58" s="30">
        <v>7</v>
      </c>
      <c r="B58" s="31" t="s">
        <v>322</v>
      </c>
      <c r="C58" s="38" t="s">
        <v>323</v>
      </c>
      <c r="D58" s="32" t="s">
        <v>324</v>
      </c>
      <c r="E58" s="54">
        <v>0.47831</v>
      </c>
      <c r="F58" s="46">
        <v>1179.68941126172</v>
      </c>
      <c r="G58" s="35">
        <f t="shared" si="0"/>
        <v>564.257242300592</v>
      </c>
      <c r="H58" s="40"/>
    </row>
    <row r="59" s="5" customFormat="1" ht="16.5" spans="1:8">
      <c r="A59" s="30"/>
      <c r="B59" s="41" t="s">
        <v>133</v>
      </c>
      <c r="C59" s="41"/>
      <c r="D59" s="41"/>
      <c r="E59" s="41"/>
      <c r="F59" s="41"/>
      <c r="G59" s="42">
        <f>+SUM(G52:G58)</f>
        <v>1014.53819695622</v>
      </c>
      <c r="H59" s="43">
        <f>+ROUND(G59*100/$G$154,3)</f>
        <v>0.364</v>
      </c>
    </row>
    <row r="60" s="4" customFormat="1" ht="16.5" spans="1:9">
      <c r="A60" s="26" t="s">
        <v>134</v>
      </c>
      <c r="B60" s="82" t="s">
        <v>110</v>
      </c>
      <c r="C60" s="83" t="s">
        <v>111</v>
      </c>
      <c r="D60" s="28"/>
      <c r="E60" s="28"/>
      <c r="F60" s="28"/>
      <c r="G60" s="35"/>
      <c r="H60" s="40"/>
      <c r="I60" s="85"/>
    </row>
    <row r="61" s="8" customFormat="1" ht="27" spans="1:9">
      <c r="A61" s="30">
        <v>1</v>
      </c>
      <c r="B61" s="31" t="s">
        <v>325</v>
      </c>
      <c r="C61" s="38" t="s">
        <v>113</v>
      </c>
      <c r="D61" s="32" t="s">
        <v>122</v>
      </c>
      <c r="E61" s="32">
        <v>19</v>
      </c>
      <c r="F61" s="46">
        <v>2.05242136224075</v>
      </c>
      <c r="G61" s="35">
        <f t="shared" si="0"/>
        <v>38.9960058825742</v>
      </c>
      <c r="H61" s="36"/>
      <c r="I61" s="75"/>
    </row>
    <row r="62" s="7" customFormat="1" ht="16.5" spans="1:11">
      <c r="A62" s="30">
        <v>3</v>
      </c>
      <c r="B62" s="31" t="s">
        <v>116</v>
      </c>
      <c r="C62" s="38" t="s">
        <v>117</v>
      </c>
      <c r="D62" s="32" t="s">
        <v>17</v>
      </c>
      <c r="E62" s="32">
        <v>6</v>
      </c>
      <c r="F62" s="34">
        <v>83.1874345122954</v>
      </c>
      <c r="G62" s="35">
        <f t="shared" si="0"/>
        <v>499.124607073772</v>
      </c>
      <c r="H62" s="40"/>
      <c r="I62" s="75"/>
      <c r="J62" s="52"/>
      <c r="K62" s="52"/>
    </row>
    <row r="63" s="5" customFormat="1" ht="16.5" spans="1:9">
      <c r="A63" s="30">
        <v>4</v>
      </c>
      <c r="B63" s="47" t="s">
        <v>118</v>
      </c>
      <c r="C63" s="47" t="s">
        <v>119</v>
      </c>
      <c r="D63" s="32" t="s">
        <v>17</v>
      </c>
      <c r="E63" s="37">
        <v>6.46</v>
      </c>
      <c r="F63" s="34">
        <v>64.605434172751</v>
      </c>
      <c r="G63" s="35">
        <f t="shared" si="0"/>
        <v>417.351104755972</v>
      </c>
      <c r="H63" s="40"/>
      <c r="I63" s="75"/>
    </row>
    <row r="64" s="5" customFormat="1" ht="27" spans="1:9">
      <c r="A64" s="30"/>
      <c r="B64" s="47" t="s">
        <v>120</v>
      </c>
      <c r="C64" s="47" t="s">
        <v>121</v>
      </c>
      <c r="D64" s="32" t="s">
        <v>122</v>
      </c>
      <c r="E64" s="33">
        <v>10</v>
      </c>
      <c r="F64" s="34">
        <v>37.011601809221</v>
      </c>
      <c r="G64" s="35">
        <f t="shared" si="0"/>
        <v>370.11601809221</v>
      </c>
      <c r="H64" s="40"/>
      <c r="I64" s="86"/>
    </row>
    <row r="65" s="5" customFormat="1" ht="27" spans="1:9">
      <c r="A65" s="30"/>
      <c r="B65" s="47" t="s">
        <v>123</v>
      </c>
      <c r="C65" s="47" t="s">
        <v>124</v>
      </c>
      <c r="D65" s="32" t="s">
        <v>122</v>
      </c>
      <c r="E65" s="33">
        <v>13</v>
      </c>
      <c r="F65" s="34">
        <v>32.8477966056836</v>
      </c>
      <c r="G65" s="35">
        <f t="shared" si="0"/>
        <v>427.021355873887</v>
      </c>
      <c r="H65" s="40"/>
      <c r="I65" s="86"/>
    </row>
    <row r="66" s="5" customFormat="1" ht="27" spans="1:9">
      <c r="A66" s="30"/>
      <c r="B66" s="47" t="s">
        <v>125</v>
      </c>
      <c r="C66" s="38" t="s">
        <v>126</v>
      </c>
      <c r="D66" s="32" t="s">
        <v>122</v>
      </c>
      <c r="E66" s="33">
        <v>4</v>
      </c>
      <c r="F66" s="34">
        <v>192.769376283056</v>
      </c>
      <c r="G66" s="35">
        <f t="shared" si="0"/>
        <v>771.077505132224</v>
      </c>
      <c r="H66" s="40"/>
      <c r="I66" s="86"/>
    </row>
    <row r="67" s="5" customFormat="1" ht="27" spans="1:9">
      <c r="A67" s="30">
        <v>5</v>
      </c>
      <c r="B67" s="47" t="s">
        <v>127</v>
      </c>
      <c r="C67" s="38" t="s">
        <v>128</v>
      </c>
      <c r="D67" s="32" t="s">
        <v>122</v>
      </c>
      <c r="E67" s="33">
        <v>15</v>
      </c>
      <c r="F67" s="34">
        <v>152.158396197888</v>
      </c>
      <c r="G67" s="35">
        <f t="shared" si="0"/>
        <v>2282.37594296832</v>
      </c>
      <c r="H67" s="40"/>
      <c r="I67" s="75"/>
    </row>
    <row r="68" s="5" customFormat="1" ht="16.5" spans="1:9">
      <c r="A68" s="30"/>
      <c r="B68" s="41" t="s">
        <v>148</v>
      </c>
      <c r="C68" s="41"/>
      <c r="D68" s="41"/>
      <c r="E68" s="41"/>
      <c r="F68" s="41"/>
      <c r="G68" s="42">
        <f>+SUM(G61:G67)</f>
        <v>4806.06253977896</v>
      </c>
      <c r="H68" s="43">
        <f>+ROUND(G68*100/$G$154,3)</f>
        <v>1.725</v>
      </c>
      <c r="I68" s="75"/>
    </row>
    <row r="69" s="4" customFormat="1" ht="24" customHeight="1" spans="1:9">
      <c r="A69" s="26" t="s">
        <v>149</v>
      </c>
      <c r="B69" s="82" t="s">
        <v>326</v>
      </c>
      <c r="C69" s="82" t="s">
        <v>327</v>
      </c>
      <c r="D69" s="28"/>
      <c r="E69" s="28"/>
      <c r="F69" s="28"/>
      <c r="G69" s="35"/>
      <c r="H69" s="40"/>
      <c r="I69" s="74"/>
    </row>
    <row r="70" s="4" customFormat="1" ht="19.5" customHeight="1" spans="1:9">
      <c r="A70" s="28"/>
      <c r="B70" s="27" t="s">
        <v>328</v>
      </c>
      <c r="C70" s="27" t="s">
        <v>329</v>
      </c>
      <c r="D70" s="28"/>
      <c r="E70" s="28"/>
      <c r="F70" s="28"/>
      <c r="G70" s="35"/>
      <c r="H70" s="40"/>
      <c r="I70" s="74"/>
    </row>
    <row r="71" s="5" customFormat="1" ht="27" spans="1:8">
      <c r="A71" s="30">
        <v>1</v>
      </c>
      <c r="B71" s="31" t="s">
        <v>330</v>
      </c>
      <c r="C71" s="31" t="s">
        <v>331</v>
      </c>
      <c r="D71" s="32" t="s">
        <v>17</v>
      </c>
      <c r="E71" s="37">
        <v>2.5</v>
      </c>
      <c r="F71" s="34">
        <v>9.7547485574856</v>
      </c>
      <c r="G71" s="35">
        <f t="shared" si="0"/>
        <v>24.386871393714</v>
      </c>
      <c r="H71" s="36"/>
    </row>
    <row r="72" s="5" customFormat="1" ht="40.5" spans="1:8">
      <c r="A72" s="30">
        <v>2</v>
      </c>
      <c r="B72" s="31" t="s">
        <v>205</v>
      </c>
      <c r="C72" s="31" t="s">
        <v>206</v>
      </c>
      <c r="D72" s="32" t="s">
        <v>42</v>
      </c>
      <c r="E72" s="33">
        <v>20</v>
      </c>
      <c r="F72" s="49">
        <v>7.68971322597343</v>
      </c>
      <c r="G72" s="35">
        <f t="shared" si="0"/>
        <v>153.794264519469</v>
      </c>
      <c r="H72" s="36"/>
    </row>
    <row r="73" s="8" customFormat="1" ht="16.5" spans="1:8">
      <c r="A73" s="30">
        <v>3</v>
      </c>
      <c r="B73" s="31" t="s">
        <v>207</v>
      </c>
      <c r="C73" s="31" t="s">
        <v>207</v>
      </c>
      <c r="D73" s="32" t="s">
        <v>17</v>
      </c>
      <c r="E73" s="37">
        <v>2</v>
      </c>
      <c r="F73" s="34">
        <v>58.3172213786767</v>
      </c>
      <c r="G73" s="35">
        <f t="shared" si="0"/>
        <v>116.634442757353</v>
      </c>
      <c r="H73" s="40"/>
    </row>
    <row r="74" s="5" customFormat="1" ht="27" spans="1:8">
      <c r="A74" s="30">
        <v>4</v>
      </c>
      <c r="B74" s="31" t="s">
        <v>209</v>
      </c>
      <c r="C74" s="31" t="s">
        <v>210</v>
      </c>
      <c r="D74" s="32" t="s">
        <v>42</v>
      </c>
      <c r="E74" s="33">
        <v>20</v>
      </c>
      <c r="F74" s="34">
        <v>18.2822310983469</v>
      </c>
      <c r="G74" s="35">
        <f t="shared" si="0"/>
        <v>365.644621966937</v>
      </c>
      <c r="H74" s="40"/>
    </row>
    <row r="75" s="5" customFormat="1" ht="27" spans="1:8">
      <c r="A75" s="30">
        <v>5</v>
      </c>
      <c r="B75" s="31" t="s">
        <v>332</v>
      </c>
      <c r="C75" s="31" t="s">
        <v>333</v>
      </c>
      <c r="D75" s="32" t="s">
        <v>299</v>
      </c>
      <c r="E75" s="32">
        <v>20</v>
      </c>
      <c r="F75" s="34">
        <v>26.1133694938702</v>
      </c>
      <c r="G75" s="35">
        <f t="shared" si="0"/>
        <v>522.267389877403</v>
      </c>
      <c r="H75" s="40"/>
    </row>
    <row r="76" s="4" customFormat="1" ht="16.5" spans="1:8">
      <c r="A76" s="28"/>
      <c r="B76" s="27" t="s">
        <v>334</v>
      </c>
      <c r="C76" s="27" t="s">
        <v>335</v>
      </c>
      <c r="D76" s="28"/>
      <c r="E76" s="28"/>
      <c r="F76" s="28"/>
      <c r="G76" s="35"/>
      <c r="H76" s="40"/>
    </row>
    <row r="77" s="5" customFormat="1" ht="40.5" spans="1:8">
      <c r="A77" s="30">
        <v>1</v>
      </c>
      <c r="B77" s="31" t="s">
        <v>205</v>
      </c>
      <c r="C77" s="31" t="s">
        <v>206</v>
      </c>
      <c r="D77" s="32" t="s">
        <v>42</v>
      </c>
      <c r="E77" s="33">
        <v>4</v>
      </c>
      <c r="F77" s="49">
        <v>7.68971322597343</v>
      </c>
      <c r="G77" s="35">
        <f t="shared" si="0"/>
        <v>30.7588529038937</v>
      </c>
      <c r="H77" s="36"/>
    </row>
    <row r="78" s="8" customFormat="1" ht="16.5" spans="1:8">
      <c r="A78" s="30">
        <v>2</v>
      </c>
      <c r="B78" s="31" t="s">
        <v>207</v>
      </c>
      <c r="C78" s="31" t="s">
        <v>207</v>
      </c>
      <c r="D78" s="32" t="s">
        <v>17</v>
      </c>
      <c r="E78" s="37">
        <v>0.5</v>
      </c>
      <c r="F78" s="34">
        <v>58.3172213786767</v>
      </c>
      <c r="G78" s="35">
        <f t="shared" si="0"/>
        <v>29.1586106893384</v>
      </c>
      <c r="H78" s="40"/>
    </row>
    <row r="79" s="5" customFormat="1" ht="27" spans="1:8">
      <c r="A79" s="30">
        <v>3</v>
      </c>
      <c r="B79" s="31" t="s">
        <v>209</v>
      </c>
      <c r="C79" s="31" t="s">
        <v>210</v>
      </c>
      <c r="D79" s="32" t="s">
        <v>42</v>
      </c>
      <c r="E79" s="33">
        <v>4</v>
      </c>
      <c r="F79" s="34">
        <v>18.2822310983469</v>
      </c>
      <c r="G79" s="35">
        <f t="shared" ref="G79:G144" si="1">+E79*F79</f>
        <v>73.1289243933874</v>
      </c>
      <c r="H79" s="40"/>
    </row>
    <row r="80" s="5" customFormat="1" ht="27" spans="1:8">
      <c r="A80" s="30">
        <v>4</v>
      </c>
      <c r="B80" s="31" t="s">
        <v>332</v>
      </c>
      <c r="C80" s="31" t="s">
        <v>333</v>
      </c>
      <c r="D80" s="32" t="s">
        <v>299</v>
      </c>
      <c r="E80" s="32">
        <v>5</v>
      </c>
      <c r="F80" s="34">
        <v>26.1133694938702</v>
      </c>
      <c r="G80" s="35">
        <f t="shared" si="1"/>
        <v>130.566847469351</v>
      </c>
      <c r="H80" s="40"/>
    </row>
    <row r="81" s="4" customFormat="1" ht="16.5" spans="1:8">
      <c r="A81" s="28"/>
      <c r="B81" s="27" t="s">
        <v>336</v>
      </c>
      <c r="C81" s="27" t="s">
        <v>337</v>
      </c>
      <c r="D81" s="28"/>
      <c r="E81" s="28"/>
      <c r="F81" s="28"/>
      <c r="G81" s="35"/>
      <c r="H81" s="40"/>
    </row>
    <row r="82" s="5" customFormat="1" ht="27" spans="1:8">
      <c r="A82" s="30">
        <v>1</v>
      </c>
      <c r="B82" s="31" t="s">
        <v>330</v>
      </c>
      <c r="C82" s="31" t="s">
        <v>331</v>
      </c>
      <c r="D82" s="32" t="s">
        <v>17</v>
      </c>
      <c r="E82" s="37">
        <v>1.2</v>
      </c>
      <c r="F82" s="34">
        <v>9.7547485574856</v>
      </c>
      <c r="G82" s="35">
        <f t="shared" si="1"/>
        <v>11.7056982689827</v>
      </c>
      <c r="H82" s="36"/>
    </row>
    <row r="83" s="5" customFormat="1" ht="40.5" spans="1:8">
      <c r="A83" s="30">
        <v>2</v>
      </c>
      <c r="B83" s="31" t="s">
        <v>205</v>
      </c>
      <c r="C83" s="31" t="s">
        <v>206</v>
      </c>
      <c r="D83" s="32" t="s">
        <v>42</v>
      </c>
      <c r="E83" s="33">
        <v>25</v>
      </c>
      <c r="F83" s="49">
        <v>7.68971322597343</v>
      </c>
      <c r="G83" s="35">
        <f t="shared" si="1"/>
        <v>192.242830649336</v>
      </c>
      <c r="H83" s="36"/>
    </row>
    <row r="84" s="8" customFormat="1" ht="16.5" spans="1:8">
      <c r="A84" s="30">
        <v>3</v>
      </c>
      <c r="B84" s="31" t="s">
        <v>207</v>
      </c>
      <c r="C84" s="31" t="s">
        <v>207</v>
      </c>
      <c r="D84" s="32" t="s">
        <v>17</v>
      </c>
      <c r="E84" s="45">
        <v>0.4</v>
      </c>
      <c r="F84" s="34">
        <v>58.3172213786767</v>
      </c>
      <c r="G84" s="35">
        <f t="shared" si="1"/>
        <v>23.3268885514707</v>
      </c>
      <c r="H84" s="40"/>
    </row>
    <row r="85" s="5" customFormat="1" ht="27" spans="1:8">
      <c r="A85" s="30">
        <v>5</v>
      </c>
      <c r="B85" s="31" t="s">
        <v>209</v>
      </c>
      <c r="C85" s="31" t="s">
        <v>210</v>
      </c>
      <c r="D85" s="32" t="s">
        <v>42</v>
      </c>
      <c r="E85" s="33">
        <v>3</v>
      </c>
      <c r="F85" s="34">
        <v>18.2822310983469</v>
      </c>
      <c r="G85" s="35">
        <f t="shared" si="1"/>
        <v>54.8466932950406</v>
      </c>
      <c r="H85" s="40"/>
    </row>
    <row r="86" s="5" customFormat="1" ht="27" spans="1:8">
      <c r="A86" s="30">
        <v>5</v>
      </c>
      <c r="B86" s="31" t="s">
        <v>332</v>
      </c>
      <c r="C86" s="31" t="s">
        <v>333</v>
      </c>
      <c r="D86" s="32" t="s">
        <v>299</v>
      </c>
      <c r="E86" s="32">
        <v>5</v>
      </c>
      <c r="F86" s="34">
        <v>26.1133694938702</v>
      </c>
      <c r="G86" s="35">
        <f t="shared" si="1"/>
        <v>130.566847469351</v>
      </c>
      <c r="H86" s="40"/>
    </row>
    <row r="87" s="4" customFormat="1" ht="16.5" spans="1:8">
      <c r="A87" s="28"/>
      <c r="B87" s="27" t="s">
        <v>338</v>
      </c>
      <c r="C87" s="27" t="s">
        <v>339</v>
      </c>
      <c r="D87" s="28"/>
      <c r="E87" s="28"/>
      <c r="F87" s="28"/>
      <c r="G87" s="35"/>
      <c r="H87" s="40"/>
    </row>
    <row r="88" s="5" customFormat="1" ht="27" spans="1:8">
      <c r="A88" s="30">
        <v>1</v>
      </c>
      <c r="B88" s="31" t="s">
        <v>330</v>
      </c>
      <c r="C88" s="31" t="s">
        <v>331</v>
      </c>
      <c r="D88" s="32" t="s">
        <v>17</v>
      </c>
      <c r="E88" s="37">
        <v>2</v>
      </c>
      <c r="F88" s="34">
        <v>9.7547485574856</v>
      </c>
      <c r="G88" s="35">
        <f t="shared" si="1"/>
        <v>19.5094971149712</v>
      </c>
      <c r="H88" s="36"/>
    </row>
    <row r="89" s="5" customFormat="1" ht="40.5" spans="1:8">
      <c r="A89" s="30">
        <v>2</v>
      </c>
      <c r="B89" s="31" t="s">
        <v>205</v>
      </c>
      <c r="C89" s="31" t="s">
        <v>206</v>
      </c>
      <c r="D89" s="32" t="s">
        <v>42</v>
      </c>
      <c r="E89" s="37">
        <v>22</v>
      </c>
      <c r="F89" s="49">
        <v>7.68971322597343</v>
      </c>
      <c r="G89" s="35">
        <f t="shared" si="1"/>
        <v>169.173690971415</v>
      </c>
      <c r="H89" s="36"/>
    </row>
    <row r="90" s="8" customFormat="1" ht="16.5" spans="1:8">
      <c r="A90" s="30">
        <v>3</v>
      </c>
      <c r="B90" s="31" t="s">
        <v>207</v>
      </c>
      <c r="C90" s="31" t="s">
        <v>207</v>
      </c>
      <c r="D90" s="32" t="s">
        <v>17</v>
      </c>
      <c r="E90" s="45">
        <v>1.8</v>
      </c>
      <c r="F90" s="34">
        <v>58.3172213786767</v>
      </c>
      <c r="G90" s="35">
        <f t="shared" si="1"/>
        <v>104.970998481618</v>
      </c>
      <c r="H90" s="40"/>
    </row>
    <row r="91" s="5" customFormat="1" ht="27" spans="1:8">
      <c r="A91" s="30">
        <v>4</v>
      </c>
      <c r="B91" s="31" t="s">
        <v>209</v>
      </c>
      <c r="C91" s="31" t="s">
        <v>210</v>
      </c>
      <c r="D91" s="32" t="s">
        <v>42</v>
      </c>
      <c r="E91" s="37">
        <v>22</v>
      </c>
      <c r="F91" s="34">
        <v>18.2822310983469</v>
      </c>
      <c r="G91" s="35">
        <f t="shared" si="1"/>
        <v>402.209084163631</v>
      </c>
      <c r="H91" s="40"/>
    </row>
    <row r="92" s="5" customFormat="1" ht="27" spans="1:8">
      <c r="A92" s="30">
        <v>5</v>
      </c>
      <c r="B92" s="31" t="s">
        <v>332</v>
      </c>
      <c r="C92" s="31" t="s">
        <v>333</v>
      </c>
      <c r="D92" s="32" t="s">
        <v>299</v>
      </c>
      <c r="E92" s="32">
        <v>30</v>
      </c>
      <c r="F92" s="34">
        <v>26.1133694938702</v>
      </c>
      <c r="G92" s="35">
        <f t="shared" si="1"/>
        <v>783.401084816105</v>
      </c>
      <c r="H92" s="40"/>
    </row>
    <row r="93" s="4" customFormat="1" ht="16.5" spans="1:8">
      <c r="A93" s="28"/>
      <c r="B93" s="27" t="s">
        <v>340</v>
      </c>
      <c r="C93" s="27" t="s">
        <v>341</v>
      </c>
      <c r="D93" s="28"/>
      <c r="E93" s="28"/>
      <c r="F93" s="28"/>
      <c r="G93" s="35"/>
      <c r="H93" s="40"/>
    </row>
    <row r="94" s="5" customFormat="1" ht="40.5" spans="1:8">
      <c r="A94" s="30">
        <v>1</v>
      </c>
      <c r="B94" s="31" t="s">
        <v>205</v>
      </c>
      <c r="C94" s="31" t="s">
        <v>206</v>
      </c>
      <c r="D94" s="32" t="s">
        <v>42</v>
      </c>
      <c r="E94" s="33">
        <v>19</v>
      </c>
      <c r="F94" s="49">
        <v>7.68971322597343</v>
      </c>
      <c r="G94" s="35">
        <f t="shared" si="1"/>
        <v>146.104551293495</v>
      </c>
      <c r="H94" s="36"/>
    </row>
    <row r="95" s="8" customFormat="1" ht="16.5" spans="1:8">
      <c r="A95" s="30">
        <v>2</v>
      </c>
      <c r="B95" s="31" t="s">
        <v>207</v>
      </c>
      <c r="C95" s="31" t="s">
        <v>207</v>
      </c>
      <c r="D95" s="32" t="s">
        <v>17</v>
      </c>
      <c r="E95" s="37">
        <v>1.5</v>
      </c>
      <c r="F95" s="34">
        <v>58.3172213786767</v>
      </c>
      <c r="G95" s="35">
        <f t="shared" si="1"/>
        <v>87.4758320680151</v>
      </c>
      <c r="H95" s="40"/>
    </row>
    <row r="96" s="5" customFormat="1" ht="27" spans="1:8">
      <c r="A96" s="30">
        <v>3</v>
      </c>
      <c r="B96" s="31" t="s">
        <v>209</v>
      </c>
      <c r="C96" s="31" t="s">
        <v>210</v>
      </c>
      <c r="D96" s="32" t="s">
        <v>42</v>
      </c>
      <c r="E96" s="33">
        <v>19</v>
      </c>
      <c r="F96" s="34">
        <v>18.2822310983469</v>
      </c>
      <c r="G96" s="35">
        <f t="shared" si="1"/>
        <v>347.36239086859</v>
      </c>
      <c r="H96" s="40"/>
    </row>
    <row r="97" s="5" customFormat="1" ht="27" spans="1:8">
      <c r="A97" s="30">
        <v>4</v>
      </c>
      <c r="B97" s="31" t="s">
        <v>342</v>
      </c>
      <c r="C97" s="31" t="s">
        <v>333</v>
      </c>
      <c r="D97" s="32" t="s">
        <v>299</v>
      </c>
      <c r="E97" s="32">
        <v>35</v>
      </c>
      <c r="F97" s="34">
        <v>26.1133694938702</v>
      </c>
      <c r="G97" s="35">
        <f t="shared" si="1"/>
        <v>913.967932285456</v>
      </c>
      <c r="H97" s="40"/>
    </row>
    <row r="98" s="4" customFormat="1" ht="16.5" spans="1:8">
      <c r="A98" s="28"/>
      <c r="B98" s="27" t="s">
        <v>343</v>
      </c>
      <c r="C98" s="27" t="s">
        <v>344</v>
      </c>
      <c r="D98" s="28"/>
      <c r="E98" s="28"/>
      <c r="F98" s="28"/>
      <c r="G98" s="35"/>
      <c r="H98" s="40"/>
    </row>
    <row r="99" s="5" customFormat="1" ht="40.5" spans="1:8">
      <c r="A99" s="30">
        <v>1</v>
      </c>
      <c r="B99" s="31" t="s">
        <v>205</v>
      </c>
      <c r="C99" s="31" t="s">
        <v>206</v>
      </c>
      <c r="D99" s="32" t="s">
        <v>42</v>
      </c>
      <c r="E99" s="33">
        <v>35</v>
      </c>
      <c r="F99" s="49">
        <v>7.68971322597343</v>
      </c>
      <c r="G99" s="35">
        <f t="shared" si="1"/>
        <v>269.13996290907</v>
      </c>
      <c r="H99" s="36"/>
    </row>
    <row r="100" s="8" customFormat="1" ht="16.5" spans="1:8">
      <c r="A100" s="30">
        <v>2</v>
      </c>
      <c r="B100" s="31" t="s">
        <v>207</v>
      </c>
      <c r="C100" s="31" t="s">
        <v>207</v>
      </c>
      <c r="D100" s="32" t="s">
        <v>17</v>
      </c>
      <c r="E100" s="37">
        <v>2.2</v>
      </c>
      <c r="F100" s="34">
        <v>58.3172213786767</v>
      </c>
      <c r="G100" s="35">
        <f t="shared" si="1"/>
        <v>128.297887033089</v>
      </c>
      <c r="H100" s="40"/>
    </row>
    <row r="101" s="5" customFormat="1" ht="27" spans="1:8">
      <c r="A101" s="30">
        <v>3</v>
      </c>
      <c r="B101" s="31" t="s">
        <v>209</v>
      </c>
      <c r="C101" s="31" t="s">
        <v>210</v>
      </c>
      <c r="D101" s="32" t="s">
        <v>42</v>
      </c>
      <c r="E101" s="37">
        <v>35</v>
      </c>
      <c r="F101" s="34">
        <v>18.2822310983469</v>
      </c>
      <c r="G101" s="35">
        <f t="shared" si="1"/>
        <v>639.87808844214</v>
      </c>
      <c r="H101" s="40"/>
    </row>
    <row r="102" s="5" customFormat="1" ht="27" spans="1:8">
      <c r="A102" s="30">
        <v>4</v>
      </c>
      <c r="B102" s="31" t="s">
        <v>332</v>
      </c>
      <c r="C102" s="31" t="s">
        <v>333</v>
      </c>
      <c r="D102" s="32" t="s">
        <v>299</v>
      </c>
      <c r="E102" s="32">
        <v>40</v>
      </c>
      <c r="F102" s="34">
        <v>26.1133694938702</v>
      </c>
      <c r="G102" s="35">
        <f t="shared" si="1"/>
        <v>1044.53477975481</v>
      </c>
      <c r="H102" s="40"/>
    </row>
    <row r="103" s="4" customFormat="1" ht="16.5" spans="1:8">
      <c r="A103" s="28"/>
      <c r="B103" s="27" t="s">
        <v>345</v>
      </c>
      <c r="C103" s="27" t="s">
        <v>346</v>
      </c>
      <c r="D103" s="28"/>
      <c r="E103" s="28"/>
      <c r="F103" s="28"/>
      <c r="G103" s="35"/>
      <c r="H103" s="40"/>
    </row>
    <row r="104" s="5" customFormat="1" ht="40.5" spans="1:8">
      <c r="A104" s="30">
        <v>1</v>
      </c>
      <c r="B104" s="31" t="s">
        <v>205</v>
      </c>
      <c r="C104" s="31" t="s">
        <v>206</v>
      </c>
      <c r="D104" s="32" t="s">
        <v>42</v>
      </c>
      <c r="E104" s="37">
        <v>25</v>
      </c>
      <c r="F104" s="49">
        <v>7.68971322597343</v>
      </c>
      <c r="G104" s="35">
        <f t="shared" si="1"/>
        <v>192.242830649336</v>
      </c>
      <c r="H104" s="36"/>
    </row>
    <row r="105" s="8" customFormat="1" ht="16.5" spans="1:8">
      <c r="A105" s="30">
        <v>2</v>
      </c>
      <c r="B105" s="31" t="s">
        <v>207</v>
      </c>
      <c r="C105" s="31" t="s">
        <v>207</v>
      </c>
      <c r="D105" s="32" t="s">
        <v>17</v>
      </c>
      <c r="E105" s="45">
        <v>3.5</v>
      </c>
      <c r="F105" s="34">
        <v>58.3172213786767</v>
      </c>
      <c r="G105" s="35">
        <f t="shared" si="1"/>
        <v>204.110274825369</v>
      </c>
      <c r="H105" s="40"/>
    </row>
    <row r="106" s="5" customFormat="1" ht="27" spans="1:8">
      <c r="A106" s="30">
        <v>3</v>
      </c>
      <c r="B106" s="31" t="s">
        <v>209</v>
      </c>
      <c r="C106" s="31" t="s">
        <v>210</v>
      </c>
      <c r="D106" s="32" t="s">
        <v>42</v>
      </c>
      <c r="E106" s="33">
        <v>25</v>
      </c>
      <c r="F106" s="34">
        <v>18.2822310983469</v>
      </c>
      <c r="G106" s="35">
        <f t="shared" si="1"/>
        <v>457.055777458671</v>
      </c>
      <c r="H106" s="40"/>
    </row>
    <row r="107" s="5" customFormat="1" ht="27" spans="1:8">
      <c r="A107" s="30">
        <v>4</v>
      </c>
      <c r="B107" s="31" t="s">
        <v>332</v>
      </c>
      <c r="C107" s="31" t="s">
        <v>333</v>
      </c>
      <c r="D107" s="32" t="s">
        <v>299</v>
      </c>
      <c r="E107" s="32">
        <v>65</v>
      </c>
      <c r="F107" s="34">
        <v>26.1133694938702</v>
      </c>
      <c r="G107" s="35">
        <f t="shared" si="1"/>
        <v>1697.36901710156</v>
      </c>
      <c r="H107" s="40"/>
    </row>
    <row r="108" s="5" customFormat="1" ht="16.5" spans="1:8">
      <c r="A108" s="30"/>
      <c r="B108" s="41" t="s">
        <v>162</v>
      </c>
      <c r="C108" s="41"/>
      <c r="D108" s="41"/>
      <c r="E108" s="41"/>
      <c r="F108" s="41"/>
      <c r="G108" s="42">
        <f>+SUM(G71:G107)</f>
        <v>9465.83346444236</v>
      </c>
      <c r="H108" s="43">
        <f>+ROUND(G108*100/$G$154,3)</f>
        <v>3.397</v>
      </c>
    </row>
    <row r="109" s="4" customFormat="1" ht="16.5" spans="1:8">
      <c r="A109" s="26" t="s">
        <v>163</v>
      </c>
      <c r="B109" s="82" t="s">
        <v>262</v>
      </c>
      <c r="C109" s="82" t="s">
        <v>263</v>
      </c>
      <c r="D109" s="28"/>
      <c r="E109" s="28"/>
      <c r="F109" s="28"/>
      <c r="G109" s="35"/>
      <c r="H109" s="40"/>
    </row>
    <row r="110" s="5" customFormat="1" ht="27" spans="1:8">
      <c r="A110" s="30"/>
      <c r="B110" s="50" t="s">
        <v>264</v>
      </c>
      <c r="C110" s="50" t="s">
        <v>265</v>
      </c>
      <c r="D110" s="32"/>
      <c r="E110" s="37"/>
      <c r="F110" s="49"/>
      <c r="G110" s="35"/>
      <c r="H110" s="40"/>
    </row>
    <row r="111" s="5" customFormat="1" ht="16.5" spans="1:8">
      <c r="A111" s="30">
        <v>1</v>
      </c>
      <c r="B111" s="31" t="s">
        <v>347</v>
      </c>
      <c r="C111" s="31" t="s">
        <v>347</v>
      </c>
      <c r="D111" s="32" t="s">
        <v>348</v>
      </c>
      <c r="E111" s="32">
        <v>0.869</v>
      </c>
      <c r="F111" s="34">
        <v>119.599197195648</v>
      </c>
      <c r="G111" s="35">
        <f t="shared" si="1"/>
        <v>103.931702363018</v>
      </c>
      <c r="H111" s="36"/>
    </row>
    <row r="112" s="5" customFormat="1" ht="16.5" spans="1:8">
      <c r="A112" s="30">
        <v>2</v>
      </c>
      <c r="B112" s="53">
        <v>1.5</v>
      </c>
      <c r="C112" s="53">
        <v>1.5</v>
      </c>
      <c r="D112" s="32" t="s">
        <v>348</v>
      </c>
      <c r="E112" s="32">
        <v>0.124</v>
      </c>
      <c r="F112" s="34">
        <v>61.3059243461246</v>
      </c>
      <c r="G112" s="35">
        <f t="shared" si="1"/>
        <v>7.60193461891945</v>
      </c>
      <c r="H112" s="36"/>
    </row>
    <row r="113" s="5" customFormat="1" ht="16.5" spans="1:8">
      <c r="A113" s="30">
        <v>3</v>
      </c>
      <c r="B113" s="47" t="s">
        <v>349</v>
      </c>
      <c r="C113" s="47" t="s">
        <v>349</v>
      </c>
      <c r="D113" s="32" t="s">
        <v>348</v>
      </c>
      <c r="E113" s="32">
        <v>0.101</v>
      </c>
      <c r="F113" s="34">
        <v>100.168106245807</v>
      </c>
      <c r="G113" s="35">
        <f t="shared" si="1"/>
        <v>10.1169787308265</v>
      </c>
      <c r="H113" s="36"/>
    </row>
    <row r="114" s="5" customFormat="1" ht="27" spans="1:8">
      <c r="A114" s="30">
        <v>4</v>
      </c>
      <c r="B114" s="47">
        <v>1.7</v>
      </c>
      <c r="C114" s="47">
        <v>1.7</v>
      </c>
      <c r="D114" s="32" t="s">
        <v>267</v>
      </c>
      <c r="E114" s="54">
        <v>0.069</v>
      </c>
      <c r="F114" s="34">
        <v>80.7370152959656</v>
      </c>
      <c r="G114" s="35">
        <f t="shared" si="1"/>
        <v>5.57085405542163</v>
      </c>
      <c r="H114" s="36"/>
    </row>
    <row r="115" s="9" customFormat="1" ht="16.5" spans="1:8">
      <c r="A115" s="30">
        <v>5</v>
      </c>
      <c r="B115" s="55" t="s">
        <v>350</v>
      </c>
      <c r="C115" s="55" t="s">
        <v>350</v>
      </c>
      <c r="D115" s="56" t="s">
        <v>42</v>
      </c>
      <c r="E115" s="28">
        <v>70.4</v>
      </c>
      <c r="F115" s="34">
        <v>2.36438055651602</v>
      </c>
      <c r="G115" s="35">
        <f t="shared" si="1"/>
        <v>166.452391178728</v>
      </c>
      <c r="H115" s="36"/>
    </row>
    <row r="116" s="4" customFormat="1" ht="16.5" spans="1:8">
      <c r="A116" s="28"/>
      <c r="B116" s="87" t="s">
        <v>269</v>
      </c>
      <c r="C116" s="87" t="s">
        <v>270</v>
      </c>
      <c r="D116" s="28"/>
      <c r="E116" s="57"/>
      <c r="F116" s="28"/>
      <c r="G116" s="35"/>
      <c r="H116" s="40"/>
    </row>
    <row r="117" s="5" customFormat="1" ht="27" spans="1:8">
      <c r="A117" s="28">
        <v>1</v>
      </c>
      <c r="B117" s="31" t="s">
        <v>271</v>
      </c>
      <c r="C117" s="31" t="s">
        <v>272</v>
      </c>
      <c r="D117" s="32" t="s">
        <v>273</v>
      </c>
      <c r="E117" s="33">
        <v>25</v>
      </c>
      <c r="F117" s="34">
        <v>9.48258040405408</v>
      </c>
      <c r="G117" s="35">
        <f t="shared" si="1"/>
        <v>237.064510101352</v>
      </c>
      <c r="H117" s="40"/>
    </row>
    <row r="118" s="5" customFormat="1" ht="27" spans="1:8">
      <c r="A118" s="28"/>
      <c r="B118" s="47" t="s">
        <v>274</v>
      </c>
      <c r="C118" s="31" t="s">
        <v>275</v>
      </c>
      <c r="D118" s="32" t="s">
        <v>299</v>
      </c>
      <c r="E118" s="33">
        <v>55.6</v>
      </c>
      <c r="F118" s="34">
        <v>3.30048541783443</v>
      </c>
      <c r="G118" s="35">
        <f t="shared" si="1"/>
        <v>183.506989231594</v>
      </c>
      <c r="H118" s="36"/>
    </row>
    <row r="119" s="5" customFormat="1" ht="16.5" spans="1:8">
      <c r="A119" s="28"/>
      <c r="B119" s="47" t="s">
        <v>276</v>
      </c>
      <c r="C119" s="31" t="s">
        <v>277</v>
      </c>
      <c r="D119" s="32" t="s">
        <v>17</v>
      </c>
      <c r="E119" s="37">
        <v>2.5</v>
      </c>
      <c r="F119" s="34">
        <v>54.3925017830001</v>
      </c>
      <c r="G119" s="35">
        <f t="shared" si="1"/>
        <v>135.9812544575</v>
      </c>
      <c r="H119" s="40"/>
    </row>
    <row r="120" s="5" customFormat="1" ht="27" spans="1:8">
      <c r="A120" s="28"/>
      <c r="B120" s="47" t="s">
        <v>278</v>
      </c>
      <c r="C120" s="31" t="s">
        <v>279</v>
      </c>
      <c r="D120" s="32" t="s">
        <v>122</v>
      </c>
      <c r="E120" s="33">
        <v>9</v>
      </c>
      <c r="F120" s="34">
        <v>24.0575411759936</v>
      </c>
      <c r="G120" s="35">
        <f t="shared" si="1"/>
        <v>216.517870583943</v>
      </c>
      <c r="H120" s="40"/>
    </row>
    <row r="121" s="5" customFormat="1" ht="27" spans="1:8">
      <c r="A121" s="28"/>
      <c r="B121" s="47" t="s">
        <v>278</v>
      </c>
      <c r="C121" s="31" t="s">
        <v>279</v>
      </c>
      <c r="D121" s="32" t="s">
        <v>351</v>
      </c>
      <c r="E121" s="33">
        <v>2</v>
      </c>
      <c r="F121" s="34">
        <v>35.1610217187599</v>
      </c>
      <c r="G121" s="35">
        <f t="shared" si="1"/>
        <v>70.3220434375198</v>
      </c>
      <c r="H121" s="40"/>
    </row>
    <row r="122" s="5" customFormat="1" ht="27" spans="1:8">
      <c r="A122" s="28"/>
      <c r="B122" s="47" t="s">
        <v>280</v>
      </c>
      <c r="C122" s="31" t="s">
        <v>281</v>
      </c>
      <c r="D122" s="32" t="s">
        <v>122</v>
      </c>
      <c r="E122" s="32">
        <v>4</v>
      </c>
      <c r="F122" s="34">
        <v>25.9081212664547</v>
      </c>
      <c r="G122" s="35">
        <f t="shared" si="1"/>
        <v>103.632485065819</v>
      </c>
      <c r="H122" s="40"/>
    </row>
    <row r="123" s="5" customFormat="1" ht="27" spans="1:8">
      <c r="A123" s="28">
        <v>2</v>
      </c>
      <c r="B123" s="47" t="s">
        <v>352</v>
      </c>
      <c r="C123" s="60" t="s">
        <v>353</v>
      </c>
      <c r="D123" s="32" t="s">
        <v>122</v>
      </c>
      <c r="E123" s="32">
        <v>6</v>
      </c>
      <c r="F123" s="34">
        <v>25.9081212664547</v>
      </c>
      <c r="G123" s="35">
        <f t="shared" si="1"/>
        <v>155.448727598728</v>
      </c>
      <c r="H123" s="40"/>
    </row>
    <row r="124" s="5" customFormat="1" ht="27" spans="1:8">
      <c r="A124" s="28"/>
      <c r="B124" s="47" t="s">
        <v>284</v>
      </c>
      <c r="C124" s="47" t="s">
        <v>285</v>
      </c>
      <c r="D124" s="32" t="s">
        <v>122</v>
      </c>
      <c r="E124" s="32">
        <v>16</v>
      </c>
      <c r="F124" s="34">
        <v>25.9081212664547</v>
      </c>
      <c r="G124" s="35">
        <f t="shared" si="1"/>
        <v>414.529940263275</v>
      </c>
      <c r="H124" s="40"/>
    </row>
    <row r="125" s="5" customFormat="1" ht="16.5" spans="1:8">
      <c r="A125" s="30"/>
      <c r="B125" s="41" t="s">
        <v>186</v>
      </c>
      <c r="C125" s="41"/>
      <c r="D125" s="41"/>
      <c r="E125" s="41"/>
      <c r="F125" s="41"/>
      <c r="G125" s="42">
        <f>+SUM(G111:G124)</f>
        <v>1810.67768168664</v>
      </c>
      <c r="H125" s="43">
        <f>+ROUND(G125*100/$G$154,3)</f>
        <v>0.65</v>
      </c>
    </row>
    <row r="126" s="4" customFormat="1" ht="16.5" spans="1:8">
      <c r="A126" s="26" t="s">
        <v>187</v>
      </c>
      <c r="B126" s="82" t="s">
        <v>354</v>
      </c>
      <c r="C126" s="82" t="s">
        <v>355</v>
      </c>
      <c r="D126" s="28"/>
      <c r="E126" s="28"/>
      <c r="F126" s="28"/>
      <c r="G126" s="35"/>
      <c r="H126" s="40"/>
    </row>
    <row r="127" s="5" customFormat="1" ht="27" spans="1:8">
      <c r="A127" s="30">
        <v>1</v>
      </c>
      <c r="B127" s="31" t="s">
        <v>356</v>
      </c>
      <c r="C127" s="31" t="s">
        <v>357</v>
      </c>
      <c r="D127" s="32" t="s">
        <v>17</v>
      </c>
      <c r="E127" s="37">
        <v>85.5</v>
      </c>
      <c r="F127" s="34">
        <v>2.41662658510776</v>
      </c>
      <c r="G127" s="35">
        <f t="shared" si="1"/>
        <v>206.621573026713</v>
      </c>
      <c r="H127" s="36"/>
    </row>
    <row r="128" s="5" customFormat="1" ht="27" spans="1:8">
      <c r="A128" s="30">
        <v>2</v>
      </c>
      <c r="B128" s="31" t="s">
        <v>358</v>
      </c>
      <c r="C128" s="31" t="s">
        <v>359</v>
      </c>
      <c r="D128" s="32" t="s">
        <v>17</v>
      </c>
      <c r="E128" s="33">
        <v>470</v>
      </c>
      <c r="F128" s="34">
        <v>2.41662658510776</v>
      </c>
      <c r="G128" s="35">
        <f t="shared" si="1"/>
        <v>1135.81449500065</v>
      </c>
      <c r="H128" s="36"/>
    </row>
    <row r="129" s="5" customFormat="1" ht="27" spans="1:8">
      <c r="A129" s="30">
        <v>3</v>
      </c>
      <c r="B129" s="31" t="s">
        <v>360</v>
      </c>
      <c r="C129" s="31" t="s">
        <v>361</v>
      </c>
      <c r="D129" s="32" t="s">
        <v>17</v>
      </c>
      <c r="E129" s="33">
        <v>410</v>
      </c>
      <c r="F129" s="34">
        <v>0.842514178826757</v>
      </c>
      <c r="G129" s="35">
        <f t="shared" si="1"/>
        <v>345.43081331897</v>
      </c>
      <c r="H129" s="40"/>
    </row>
    <row r="130" s="5" customFormat="1" ht="27" spans="1:8">
      <c r="A130" s="30">
        <v>4</v>
      </c>
      <c r="B130" s="31" t="s">
        <v>362</v>
      </c>
      <c r="C130" s="31" t="s">
        <v>363</v>
      </c>
      <c r="D130" s="32" t="s">
        <v>17</v>
      </c>
      <c r="E130" s="33">
        <v>50</v>
      </c>
      <c r="F130" s="34">
        <v>8.55764067799369</v>
      </c>
      <c r="G130" s="35">
        <f t="shared" si="1"/>
        <v>427.882033899684</v>
      </c>
      <c r="H130" s="36"/>
    </row>
    <row r="131" s="5" customFormat="1" ht="27" spans="1:8">
      <c r="A131" s="30">
        <v>5</v>
      </c>
      <c r="B131" s="47" t="s">
        <v>364</v>
      </c>
      <c r="C131" s="47" t="s">
        <v>365</v>
      </c>
      <c r="D131" s="32" t="s">
        <v>17</v>
      </c>
      <c r="E131" s="37">
        <v>94.698</v>
      </c>
      <c r="F131" s="34">
        <v>9.43683381168723</v>
      </c>
      <c r="G131" s="35">
        <f t="shared" si="1"/>
        <v>893.649288299158</v>
      </c>
      <c r="H131" s="40"/>
    </row>
    <row r="132" s="5" customFormat="1" ht="40.5" spans="1:8">
      <c r="A132" s="30">
        <v>6</v>
      </c>
      <c r="B132" s="47" t="s">
        <v>366</v>
      </c>
      <c r="C132" s="47" t="s">
        <v>367</v>
      </c>
      <c r="D132" s="32" t="s">
        <v>17</v>
      </c>
      <c r="E132" s="45">
        <v>372.06</v>
      </c>
      <c r="F132" s="34">
        <v>9.43683381168723</v>
      </c>
      <c r="G132" s="35">
        <f t="shared" si="1"/>
        <v>3511.06838797635</v>
      </c>
      <c r="H132" s="40"/>
    </row>
    <row r="133" s="5" customFormat="1" ht="16.5" spans="1:8">
      <c r="A133" s="30">
        <v>7</v>
      </c>
      <c r="B133" s="31" t="s">
        <v>368</v>
      </c>
      <c r="C133" s="31" t="s">
        <v>369</v>
      </c>
      <c r="D133" s="32" t="s">
        <v>17</v>
      </c>
      <c r="E133" s="33">
        <v>500</v>
      </c>
      <c r="F133" s="34">
        <v>2.10271322067322</v>
      </c>
      <c r="G133" s="35">
        <f t="shared" si="1"/>
        <v>1051.35661033661</v>
      </c>
      <c r="H133" s="40"/>
    </row>
    <row r="134" s="5" customFormat="1" ht="27" spans="1:8">
      <c r="A134" s="30">
        <v>8</v>
      </c>
      <c r="B134" s="47" t="s">
        <v>370</v>
      </c>
      <c r="C134" s="47" t="s">
        <v>371</v>
      </c>
      <c r="D134" s="32" t="s">
        <v>372</v>
      </c>
      <c r="E134" s="33">
        <v>940</v>
      </c>
      <c r="F134" s="34">
        <v>32.0293232158288</v>
      </c>
      <c r="G134" s="35">
        <f t="shared" si="1"/>
        <v>30107.5638228791</v>
      </c>
      <c r="H134" s="40"/>
    </row>
    <row r="135" s="5" customFormat="1" ht="27" spans="1:8">
      <c r="A135" s="30">
        <v>9</v>
      </c>
      <c r="B135" s="47" t="s">
        <v>373</v>
      </c>
      <c r="C135" s="47" t="s">
        <v>374</v>
      </c>
      <c r="D135" s="32" t="s">
        <v>372</v>
      </c>
      <c r="E135" s="37">
        <v>112.2</v>
      </c>
      <c r="F135" s="34">
        <v>15.8617302555159</v>
      </c>
      <c r="G135" s="35">
        <f t="shared" si="1"/>
        <v>1779.68613466888</v>
      </c>
      <c r="H135" s="40"/>
    </row>
    <row r="136" s="5" customFormat="1" ht="40.5" spans="1:8">
      <c r="A136" s="30">
        <v>10</v>
      </c>
      <c r="B136" s="47" t="s">
        <v>375</v>
      </c>
      <c r="C136" s="47" t="s">
        <v>376</v>
      </c>
      <c r="D136" s="32" t="s">
        <v>17</v>
      </c>
      <c r="E136" s="45">
        <v>6.52267176</v>
      </c>
      <c r="F136" s="34">
        <v>11.4724719111944</v>
      </c>
      <c r="G136" s="35">
        <f t="shared" si="1"/>
        <v>74.8311685525409</v>
      </c>
      <c r="H136" s="40"/>
    </row>
    <row r="137" s="5" customFormat="1" ht="16.5" spans="1:8">
      <c r="A137" s="30">
        <v>11</v>
      </c>
      <c r="B137" s="31" t="s">
        <v>377</v>
      </c>
      <c r="C137" s="31" t="s">
        <v>378</v>
      </c>
      <c r="D137" s="32" t="s">
        <v>42</v>
      </c>
      <c r="E137" s="33">
        <v>66</v>
      </c>
      <c r="F137" s="34">
        <v>1.35220318410951</v>
      </c>
      <c r="G137" s="35">
        <f t="shared" si="1"/>
        <v>89.2454101512276</v>
      </c>
      <c r="H137" s="40"/>
    </row>
    <row r="138" s="5" customFormat="1" ht="27" spans="1:8">
      <c r="A138" s="30">
        <v>12</v>
      </c>
      <c r="B138" s="31" t="s">
        <v>379</v>
      </c>
      <c r="C138" s="31" t="s">
        <v>380</v>
      </c>
      <c r="D138" s="32" t="s">
        <v>17</v>
      </c>
      <c r="E138" s="37">
        <v>63.96</v>
      </c>
      <c r="F138" s="46">
        <v>72.7347210250975</v>
      </c>
      <c r="G138" s="35">
        <f t="shared" si="1"/>
        <v>4652.11275676523</v>
      </c>
      <c r="H138" s="40"/>
    </row>
    <row r="139" s="5" customFormat="1" ht="54" spans="1:8">
      <c r="A139" s="30">
        <v>13</v>
      </c>
      <c r="B139" s="47" t="s">
        <v>381</v>
      </c>
      <c r="C139" s="47" t="s">
        <v>382</v>
      </c>
      <c r="D139" s="32" t="s">
        <v>122</v>
      </c>
      <c r="E139" s="33">
        <v>13</v>
      </c>
      <c r="F139" s="34">
        <v>37.011601809221</v>
      </c>
      <c r="G139" s="35">
        <f t="shared" si="1"/>
        <v>481.150823519873</v>
      </c>
      <c r="H139" s="40"/>
    </row>
    <row r="140" s="5" customFormat="1" ht="54" spans="1:8">
      <c r="A140" s="30">
        <v>14</v>
      </c>
      <c r="B140" s="47" t="s">
        <v>383</v>
      </c>
      <c r="C140" s="47" t="s">
        <v>384</v>
      </c>
      <c r="D140" s="32" t="s">
        <v>122</v>
      </c>
      <c r="E140" s="33">
        <v>23</v>
      </c>
      <c r="F140" s="34">
        <v>78.1356038194665</v>
      </c>
      <c r="G140" s="35">
        <f t="shared" si="1"/>
        <v>1797.11888784773</v>
      </c>
      <c r="H140" s="40"/>
    </row>
    <row r="141" s="5" customFormat="1" ht="54" spans="1:8">
      <c r="A141" s="30">
        <v>15</v>
      </c>
      <c r="B141" s="47" t="s">
        <v>385</v>
      </c>
      <c r="C141" s="47" t="s">
        <v>386</v>
      </c>
      <c r="D141" s="32" t="s">
        <v>387</v>
      </c>
      <c r="E141" s="33">
        <v>11</v>
      </c>
      <c r="F141" s="34">
        <v>46.2645022615262</v>
      </c>
      <c r="G141" s="35">
        <f t="shared" si="1"/>
        <v>508.909524876788</v>
      </c>
      <c r="H141" s="40"/>
    </row>
    <row r="142" s="5" customFormat="1" ht="54" spans="1:8">
      <c r="A142" s="30">
        <v>16</v>
      </c>
      <c r="B142" s="47" t="s">
        <v>388</v>
      </c>
      <c r="C142" s="47" t="s">
        <v>389</v>
      </c>
      <c r="D142" s="32" t="s">
        <v>122</v>
      </c>
      <c r="E142" s="33">
        <v>3</v>
      </c>
      <c r="F142" s="34">
        <v>69.3967533922893</v>
      </c>
      <c r="G142" s="35">
        <f t="shared" si="1"/>
        <v>208.190260176868</v>
      </c>
      <c r="H142" s="40"/>
    </row>
    <row r="143" s="5" customFormat="1" ht="54" spans="1:8">
      <c r="A143" s="30">
        <v>17</v>
      </c>
      <c r="B143" s="47" t="s">
        <v>390</v>
      </c>
      <c r="C143" s="47" t="s">
        <v>391</v>
      </c>
      <c r="D143" s="32" t="s">
        <v>387</v>
      </c>
      <c r="E143" s="33">
        <v>22</v>
      </c>
      <c r="F143" s="34">
        <v>55.5174027138314</v>
      </c>
      <c r="G143" s="35">
        <f t="shared" si="1"/>
        <v>1221.38285970429</v>
      </c>
      <c r="H143" s="40"/>
    </row>
    <row r="144" s="5" customFormat="1" ht="54" spans="1:8">
      <c r="A144" s="30">
        <v>18</v>
      </c>
      <c r="B144" s="47" t="s">
        <v>392</v>
      </c>
      <c r="C144" s="47" t="s">
        <v>393</v>
      </c>
      <c r="D144" s="32" t="s">
        <v>387</v>
      </c>
      <c r="E144" s="33">
        <v>5</v>
      </c>
      <c r="F144" s="34">
        <v>83.4815184607883</v>
      </c>
      <c r="G144" s="35">
        <f t="shared" si="1"/>
        <v>417.407592303942</v>
      </c>
      <c r="H144" s="40"/>
    </row>
    <row r="145" s="5" customFormat="1" ht="27" spans="1:8">
      <c r="A145" s="30">
        <v>19</v>
      </c>
      <c r="B145" s="47" t="s">
        <v>394</v>
      </c>
      <c r="C145" s="47" t="s">
        <v>395</v>
      </c>
      <c r="D145" s="32" t="s">
        <v>387</v>
      </c>
      <c r="E145" s="33">
        <v>36</v>
      </c>
      <c r="F145" s="34">
        <v>192.769376283056</v>
      </c>
      <c r="G145" s="35">
        <f t="shared" ref="G145:G152" si="2">+E145*F145</f>
        <v>6939.69754619002</v>
      </c>
      <c r="H145" s="40"/>
    </row>
    <row r="146" s="5" customFormat="1" ht="27" spans="1:8">
      <c r="A146" s="30">
        <v>20</v>
      </c>
      <c r="B146" s="47" t="s">
        <v>396</v>
      </c>
      <c r="C146" s="47" t="s">
        <v>397</v>
      </c>
      <c r="D146" s="32" t="s">
        <v>17</v>
      </c>
      <c r="E146" s="32">
        <v>32.74</v>
      </c>
      <c r="F146" s="34">
        <v>108.814612984499</v>
      </c>
      <c r="G146" s="35">
        <f t="shared" si="2"/>
        <v>3562.59042911251</v>
      </c>
      <c r="H146" s="40"/>
    </row>
    <row r="147" s="5" customFormat="1" ht="16.5" spans="1:8">
      <c r="A147" s="30">
        <v>21</v>
      </c>
      <c r="B147" s="47" t="s">
        <v>398</v>
      </c>
      <c r="C147" s="47" t="s">
        <v>399</v>
      </c>
      <c r="D147" s="32" t="s">
        <v>400</v>
      </c>
      <c r="E147" s="37">
        <v>8</v>
      </c>
      <c r="F147" s="34">
        <v>1.66552208141494</v>
      </c>
      <c r="G147" s="35">
        <f t="shared" si="2"/>
        <v>13.3241766513195</v>
      </c>
      <c r="H147" s="40"/>
    </row>
    <row r="148" s="5" customFormat="1" ht="27" spans="1:8">
      <c r="A148" s="30">
        <v>22</v>
      </c>
      <c r="B148" s="47" t="s">
        <v>401</v>
      </c>
      <c r="C148" s="47" t="s">
        <v>402</v>
      </c>
      <c r="D148" s="32" t="s">
        <v>400</v>
      </c>
      <c r="E148" s="37">
        <v>345.6</v>
      </c>
      <c r="F148" s="34">
        <v>0.879025542968998</v>
      </c>
      <c r="G148" s="35">
        <f t="shared" si="2"/>
        <v>303.791227650086</v>
      </c>
      <c r="H148" s="40"/>
    </row>
    <row r="149" s="5" customFormat="1" ht="27" spans="1:8">
      <c r="A149" s="30">
        <v>23</v>
      </c>
      <c r="B149" s="47" t="s">
        <v>403</v>
      </c>
      <c r="C149" s="47" t="s">
        <v>404</v>
      </c>
      <c r="D149" s="32" t="s">
        <v>84</v>
      </c>
      <c r="E149" s="54">
        <v>0.26816</v>
      </c>
      <c r="F149" s="34">
        <v>563.376362042043</v>
      </c>
      <c r="G149" s="35">
        <f t="shared" si="2"/>
        <v>151.075005245194</v>
      </c>
      <c r="H149" s="40"/>
    </row>
    <row r="150" s="5" customFormat="1" ht="16.5" spans="1:8">
      <c r="A150" s="30">
        <v>24</v>
      </c>
      <c r="B150" s="47" t="s">
        <v>405</v>
      </c>
      <c r="C150" s="47" t="s">
        <v>406</v>
      </c>
      <c r="D150" s="32" t="s">
        <v>17</v>
      </c>
      <c r="E150" s="45">
        <v>0.72</v>
      </c>
      <c r="F150" s="34">
        <v>118.791127116573</v>
      </c>
      <c r="G150" s="35">
        <f t="shared" si="2"/>
        <v>85.5296115239325</v>
      </c>
      <c r="H150" s="40"/>
    </row>
    <row r="151" s="5" customFormat="1" ht="27" spans="1:8">
      <c r="A151" s="30">
        <v>25</v>
      </c>
      <c r="B151" s="31" t="s">
        <v>407</v>
      </c>
      <c r="C151" s="31" t="s">
        <v>408</v>
      </c>
      <c r="D151" s="32" t="s">
        <v>78</v>
      </c>
      <c r="E151" s="37">
        <v>4</v>
      </c>
      <c r="F151" s="34">
        <v>116.130749459773</v>
      </c>
      <c r="G151" s="35">
        <f t="shared" si="2"/>
        <v>464.522997839093</v>
      </c>
      <c r="H151" s="40"/>
    </row>
    <row r="152" s="8" customFormat="1" ht="27" spans="1:8">
      <c r="A152" s="30">
        <v>26</v>
      </c>
      <c r="B152" s="31" t="s">
        <v>409</v>
      </c>
      <c r="C152" s="31" t="s">
        <v>410</v>
      </c>
      <c r="D152" s="32" t="s">
        <v>17</v>
      </c>
      <c r="E152" s="37">
        <v>0.6</v>
      </c>
      <c r="F152" s="34">
        <v>58.3172213786767</v>
      </c>
      <c r="G152" s="35">
        <f t="shared" si="2"/>
        <v>34.990332827206</v>
      </c>
      <c r="H152" s="40"/>
    </row>
    <row r="153" s="5" customFormat="1" ht="16.5" spans="1:8">
      <c r="A153" s="30"/>
      <c r="B153" s="41" t="s">
        <v>201</v>
      </c>
      <c r="C153" s="41"/>
      <c r="D153" s="41"/>
      <c r="E153" s="41"/>
      <c r="F153" s="41"/>
      <c r="G153" s="42">
        <f>+SUM(G127:G152)</f>
        <v>60464.943770344</v>
      </c>
      <c r="H153" s="43">
        <f>+ROUND(G153*100/$G$154,3)</f>
        <v>21.698</v>
      </c>
    </row>
    <row r="154" s="5" customFormat="1" ht="30.75" customHeight="1" spans="1:11">
      <c r="A154" s="62"/>
      <c r="B154" s="63" t="s">
        <v>411</v>
      </c>
      <c r="C154" s="63"/>
      <c r="D154" s="63"/>
      <c r="E154" s="63"/>
      <c r="F154" s="63"/>
      <c r="G154" s="64">
        <f>+SUM(G6:G153)/2</f>
        <v>278659.706519807</v>
      </c>
      <c r="H154" s="64">
        <f>+SUM(H6:H153)</f>
        <v>100.001</v>
      </c>
      <c r="J154" s="73"/>
      <c r="K154" s="73"/>
    </row>
    <row r="155" s="10" customFormat="1" spans="1:9">
      <c r="A155" s="65" t="s">
        <v>290</v>
      </c>
      <c r="B155" s="65"/>
      <c r="C155" s="65"/>
      <c r="D155" s="65"/>
      <c r="E155" s="65"/>
      <c r="F155" s="65"/>
      <c r="G155" s="65"/>
      <c r="H155" s="65"/>
      <c r="I155" s="65"/>
    </row>
    <row r="156" spans="2:9">
      <c r="B156" s="66"/>
      <c r="C156" s="66"/>
      <c r="D156" s="66"/>
      <c r="E156" s="66"/>
      <c r="G156" s="67"/>
      <c r="H156" s="68"/>
      <c r="I156" s="70"/>
    </row>
    <row r="157" spans="8:9">
      <c r="H157" s="69"/>
      <c r="I157" s="70"/>
    </row>
    <row r="158" spans="8:9">
      <c r="H158" s="69"/>
      <c r="I158" s="70"/>
    </row>
    <row r="159" spans="8:9">
      <c r="H159" s="70"/>
      <c r="I159" s="70"/>
    </row>
    <row r="160" spans="8:9">
      <c r="H160" s="70"/>
      <c r="I160" s="70"/>
    </row>
    <row r="161" spans="8:9">
      <c r="H161" s="70"/>
      <c r="I161" s="70"/>
    </row>
    <row r="162" spans="8:9">
      <c r="H162" s="70"/>
      <c r="I162" s="70"/>
    </row>
    <row r="163" spans="8:9">
      <c r="H163" s="70"/>
      <c r="I163" s="70"/>
    </row>
    <row r="164" spans="8:9">
      <c r="H164" s="70"/>
      <c r="I164" s="70"/>
    </row>
    <row r="165" spans="8:9">
      <c r="H165" s="70"/>
      <c r="I165" s="70"/>
    </row>
    <row r="166" spans="8:9">
      <c r="H166" s="70"/>
      <c r="I166" s="70"/>
    </row>
    <row r="167" ht="12.75" customHeight="1" spans="1:9">
      <c r="A167" s="13"/>
      <c r="B167" s="13"/>
      <c r="C167" s="13"/>
      <c r="D167" s="3"/>
      <c r="E167" s="3"/>
      <c r="F167" s="13"/>
      <c r="G167" s="13"/>
      <c r="H167" s="70"/>
      <c r="I167" s="70"/>
    </row>
    <row r="168" spans="1:9">
      <c r="A168" s="13"/>
      <c r="B168" s="13"/>
      <c r="C168" s="13"/>
      <c r="D168" s="13"/>
      <c r="E168" s="13"/>
      <c r="F168" s="13"/>
      <c r="G168" s="13"/>
      <c r="H168" s="70"/>
      <c r="I168" s="70"/>
    </row>
    <row r="169" ht="12.75" customHeight="1" spans="1:9">
      <c r="A169" s="13"/>
      <c r="B169" s="72"/>
      <c r="C169" s="72"/>
      <c r="D169" s="13"/>
      <c r="E169" s="13"/>
      <c r="F169" s="13"/>
      <c r="G169" s="13"/>
      <c r="H169" s="70"/>
      <c r="I169" s="70"/>
    </row>
    <row r="170" spans="8:9">
      <c r="H170" s="70"/>
      <c r="I170" s="70"/>
    </row>
    <row r="171" spans="8:8">
      <c r="H171" s="71"/>
    </row>
  </sheetData>
  <autoFilter xmlns:etc="http://www.wps.cn/officeDocument/2017/etCustomData" ref="F1:F169" etc:filterBottomFollowUsedRange="0">
    <extLst/>
  </autoFilter>
  <mergeCells count="18">
    <mergeCell ref="A1:H1"/>
    <mergeCell ref="A2:H2"/>
    <mergeCell ref="B14:F14"/>
    <mergeCell ref="B20:F20"/>
    <mergeCell ref="B37:F37"/>
    <mergeCell ref="B45:F45"/>
    <mergeCell ref="B50:F50"/>
    <mergeCell ref="B59:F59"/>
    <mergeCell ref="B68:F68"/>
    <mergeCell ref="B108:F108"/>
    <mergeCell ref="B125:F125"/>
    <mergeCell ref="B153:F153"/>
    <mergeCell ref="B154:F154"/>
    <mergeCell ref="A155:I155"/>
    <mergeCell ref="A157:G157"/>
    <mergeCell ref="A158:G158"/>
    <mergeCell ref="A63:A66"/>
    <mergeCell ref="A117:A122"/>
  </mergeCells>
  <pageMargins left="0.18" right="0.118110236220472" top="0.15748031496063" bottom="0.078740157480315" header="0.118110236220472" footer="0.078740157480315"/>
  <pageSetup paperSize="9" orientation="landscape"/>
  <headerFooter alignWithMargins="0">
    <oddHeader>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8"/>
  <sheetViews>
    <sheetView view="pageBreakPreview" zoomScaleNormal="100" workbookViewId="0">
      <selection activeCell="A2" sqref="A2:H2"/>
    </sheetView>
  </sheetViews>
  <sheetFormatPr defaultColWidth="9.14285714285714" defaultRowHeight="13.5"/>
  <cols>
    <col min="1" max="1" width="5.85714285714286" style="11" customWidth="1"/>
    <col min="2" max="3" width="51.2857142857143" style="11" customWidth="1"/>
    <col min="4" max="4" width="7" style="11" customWidth="1"/>
    <col min="5" max="5" width="7.85714285714286" style="11" customWidth="1"/>
    <col min="6" max="6" width="10.2857142857143" style="11" customWidth="1"/>
    <col min="7" max="7" width="14.8571428571429" style="11" customWidth="1"/>
    <col min="8" max="8" width="8" style="12" customWidth="1"/>
    <col min="9" max="9" width="42.2857142857143" style="13" customWidth="1"/>
    <col min="10" max="10" width="12" style="13" customWidth="1"/>
    <col min="11" max="11" width="10.2857142857143" style="13" customWidth="1"/>
    <col min="12" max="16384" width="9.14285714285714" style="13"/>
  </cols>
  <sheetData>
    <row r="1" s="1" customFormat="1" ht="40.5" customHeight="1" spans="1:8">
      <c r="A1" s="14" t="s">
        <v>0</v>
      </c>
      <c r="B1" s="14"/>
      <c r="C1" s="14"/>
      <c r="D1" s="14"/>
      <c r="E1" s="14"/>
      <c r="F1" s="14"/>
      <c r="G1" s="14"/>
      <c r="H1" s="14"/>
    </row>
    <row r="2" s="1" customFormat="1" ht="119.25" customHeight="1" spans="1:8">
      <c r="A2" s="15" t="s">
        <v>1</v>
      </c>
      <c r="B2" s="15"/>
      <c r="C2" s="15"/>
      <c r="D2" s="15"/>
      <c r="E2" s="15"/>
      <c r="F2" s="15"/>
      <c r="G2" s="15"/>
      <c r="H2" s="15"/>
    </row>
    <row r="3" s="2" customFormat="1" ht="141.8" spans="1:8">
      <c r="A3" s="16" t="s">
        <v>2</v>
      </c>
      <c r="B3" s="16" t="s">
        <v>3</v>
      </c>
      <c r="C3" s="16" t="s">
        <v>4</v>
      </c>
      <c r="D3" s="17" t="s">
        <v>5</v>
      </c>
      <c r="E3" s="18" t="s">
        <v>6</v>
      </c>
      <c r="F3" s="17" t="s">
        <v>7</v>
      </c>
      <c r="G3" s="19" t="s">
        <v>8</v>
      </c>
      <c r="H3" s="17" t="s">
        <v>9</v>
      </c>
    </row>
    <row r="4" s="3" customFormat="1" spans="1:8">
      <c r="A4" s="20">
        <v>1</v>
      </c>
      <c r="B4" s="20">
        <v>2</v>
      </c>
      <c r="C4" s="20"/>
      <c r="D4" s="20">
        <v>3</v>
      </c>
      <c r="E4" s="20">
        <v>4</v>
      </c>
      <c r="F4" s="20">
        <v>5</v>
      </c>
      <c r="G4" s="21">
        <v>6</v>
      </c>
      <c r="H4" s="20">
        <v>7</v>
      </c>
    </row>
    <row r="5" s="4" customFormat="1" ht="15" customHeight="1" spans="1:8">
      <c r="A5" s="22"/>
      <c r="B5" s="23" t="s">
        <v>412</v>
      </c>
      <c r="C5" s="23" t="s">
        <v>413</v>
      </c>
      <c r="D5" s="24"/>
      <c r="E5" s="24"/>
      <c r="F5" s="24"/>
      <c r="G5" s="25"/>
      <c r="H5" s="24"/>
    </row>
    <row r="6" s="4" customFormat="1" ht="15" customHeight="1" spans="1:8">
      <c r="A6" s="26" t="s">
        <v>12</v>
      </c>
      <c r="B6" s="27" t="s">
        <v>13</v>
      </c>
      <c r="C6" s="44" t="s">
        <v>14</v>
      </c>
      <c r="D6" s="28"/>
      <c r="E6" s="28"/>
      <c r="F6" s="28"/>
      <c r="G6" s="29"/>
      <c r="H6" s="28"/>
    </row>
    <row r="7" s="5" customFormat="1" ht="40.5" spans="1:8">
      <c r="A7" s="30">
        <v>1</v>
      </c>
      <c r="B7" s="31" t="s">
        <v>414</v>
      </c>
      <c r="C7" s="31" t="s">
        <v>415</v>
      </c>
      <c r="D7" s="32" t="s">
        <v>17</v>
      </c>
      <c r="E7" s="33">
        <v>1010</v>
      </c>
      <c r="F7" s="34">
        <v>2.65223637625519</v>
      </c>
      <c r="G7" s="35">
        <f>+E7*F7</f>
        <v>2678.75874001774</v>
      </c>
      <c r="H7" s="36"/>
    </row>
    <row r="8" s="5" customFormat="1" ht="27" spans="1:8">
      <c r="A8" s="30">
        <v>2</v>
      </c>
      <c r="B8" s="31" t="s">
        <v>18</v>
      </c>
      <c r="C8" s="31" t="s">
        <v>19</v>
      </c>
      <c r="D8" s="32" t="s">
        <v>17</v>
      </c>
      <c r="E8" s="33">
        <v>40</v>
      </c>
      <c r="F8" s="34">
        <v>9.79387373054006</v>
      </c>
      <c r="G8" s="35">
        <f t="shared" ref="G8:G77" si="0">+E8*F8</f>
        <v>391.754949221602</v>
      </c>
      <c r="H8" s="36"/>
    </row>
    <row r="9" s="5" customFormat="1" ht="27" spans="1:9">
      <c r="A9" s="30">
        <v>3</v>
      </c>
      <c r="B9" s="31" t="s">
        <v>24</v>
      </c>
      <c r="C9" s="31" t="s">
        <v>25</v>
      </c>
      <c r="D9" s="32" t="s">
        <v>17</v>
      </c>
      <c r="E9" s="33">
        <v>65</v>
      </c>
      <c r="F9" s="34">
        <v>0.809831012214176</v>
      </c>
      <c r="G9" s="35">
        <f t="shared" si="0"/>
        <v>52.6390157939214</v>
      </c>
      <c r="H9" s="40"/>
      <c r="I9" s="74"/>
    </row>
    <row r="10" s="5" customFormat="1" ht="27" spans="1:9">
      <c r="A10" s="30">
        <v>4</v>
      </c>
      <c r="B10" s="31" t="s">
        <v>26</v>
      </c>
      <c r="C10" s="31" t="s">
        <v>27</v>
      </c>
      <c r="D10" s="32" t="s">
        <v>17</v>
      </c>
      <c r="E10" s="37">
        <v>58.8</v>
      </c>
      <c r="F10" s="34">
        <v>2.32996200122205</v>
      </c>
      <c r="G10" s="35">
        <f t="shared" si="0"/>
        <v>137.001765671856</v>
      </c>
      <c r="H10" s="36"/>
      <c r="I10" s="75"/>
    </row>
    <row r="11" s="5" customFormat="1" ht="27" spans="1:9">
      <c r="A11" s="30">
        <v>5</v>
      </c>
      <c r="B11" s="31" t="s">
        <v>28</v>
      </c>
      <c r="C11" s="38" t="s">
        <v>416</v>
      </c>
      <c r="D11" s="39" t="s">
        <v>17</v>
      </c>
      <c r="E11" s="33">
        <v>65</v>
      </c>
      <c r="F11" s="34">
        <v>1.00014645721154</v>
      </c>
      <c r="G11" s="35">
        <f t="shared" si="0"/>
        <v>65.0095197187503</v>
      </c>
      <c r="H11" s="40"/>
      <c r="I11" s="75"/>
    </row>
    <row r="12" s="5" customFormat="1" ht="16.5" spans="1:9">
      <c r="A12" s="30">
        <v>6</v>
      </c>
      <c r="B12" s="31" t="s">
        <v>30</v>
      </c>
      <c r="C12" s="38" t="s">
        <v>31</v>
      </c>
      <c r="D12" s="32" t="s">
        <v>17</v>
      </c>
      <c r="E12" s="33">
        <v>65</v>
      </c>
      <c r="F12" s="34">
        <v>0.824944075180327</v>
      </c>
      <c r="G12" s="35">
        <f t="shared" si="0"/>
        <v>53.6213648867212</v>
      </c>
      <c r="H12" s="40"/>
      <c r="I12" s="74"/>
    </row>
    <row r="13" s="5" customFormat="1" ht="16.5" spans="1:8">
      <c r="A13" s="30"/>
      <c r="B13" s="41" t="s">
        <v>34</v>
      </c>
      <c r="C13" s="41"/>
      <c r="D13" s="41"/>
      <c r="E13" s="41"/>
      <c r="F13" s="41"/>
      <c r="G13" s="42">
        <f>+SUM(G7:G12)</f>
        <v>3378.78535531059</v>
      </c>
      <c r="H13" s="43">
        <f>+ROUND(G13*100/$G$90,3)</f>
        <v>2.628</v>
      </c>
    </row>
    <row r="14" s="4" customFormat="1" ht="16.5" spans="1:8">
      <c r="A14" s="26" t="s">
        <v>35</v>
      </c>
      <c r="B14" s="27" t="s">
        <v>36</v>
      </c>
      <c r="C14" s="44" t="s">
        <v>37</v>
      </c>
      <c r="D14" s="28"/>
      <c r="E14" s="28"/>
      <c r="F14" s="28"/>
      <c r="G14" s="35"/>
      <c r="H14" s="40"/>
    </row>
    <row r="15" s="5" customFormat="1" ht="16.5" spans="1:8">
      <c r="A15" s="30">
        <v>1</v>
      </c>
      <c r="B15" s="31" t="s">
        <v>38</v>
      </c>
      <c r="C15" s="31" t="s">
        <v>39</v>
      </c>
      <c r="D15" s="32" t="s">
        <v>17</v>
      </c>
      <c r="E15" s="37">
        <v>811.8</v>
      </c>
      <c r="F15" s="34">
        <v>10.5103688623746</v>
      </c>
      <c r="G15" s="35">
        <f t="shared" si="0"/>
        <v>8532.3174424757</v>
      </c>
      <c r="H15" s="40"/>
    </row>
    <row r="16" s="5" customFormat="1" ht="40.5" spans="1:8">
      <c r="A16" s="30">
        <v>2</v>
      </c>
      <c r="B16" s="31" t="s">
        <v>297</v>
      </c>
      <c r="C16" s="31" t="s">
        <v>298</v>
      </c>
      <c r="D16" s="32" t="s">
        <v>42</v>
      </c>
      <c r="E16" s="32">
        <v>6765</v>
      </c>
      <c r="F16" s="34">
        <v>2.68990631561833</v>
      </c>
      <c r="G16" s="35">
        <f t="shared" si="0"/>
        <v>18197.216225158</v>
      </c>
      <c r="H16" s="40"/>
    </row>
    <row r="17" s="5" customFormat="1" ht="16.5" spans="1:8">
      <c r="A17" s="30">
        <v>3</v>
      </c>
      <c r="B17" s="31" t="s">
        <v>43</v>
      </c>
      <c r="C17" s="31" t="s">
        <v>44</v>
      </c>
      <c r="D17" s="32" t="s">
        <v>42</v>
      </c>
      <c r="E17" s="33">
        <v>6765</v>
      </c>
      <c r="F17" s="34">
        <v>0.308486193919493</v>
      </c>
      <c r="G17" s="35">
        <f t="shared" si="0"/>
        <v>2086.90910186537</v>
      </c>
      <c r="H17" s="40"/>
    </row>
    <row r="18" s="5" customFormat="1" ht="16.5" spans="1:9">
      <c r="A18" s="30">
        <v>4</v>
      </c>
      <c r="B18" s="31" t="s">
        <v>45</v>
      </c>
      <c r="C18" s="31" t="s">
        <v>46</v>
      </c>
      <c r="D18" s="32" t="s">
        <v>42</v>
      </c>
      <c r="E18" s="33">
        <v>6765</v>
      </c>
      <c r="F18" s="34">
        <v>6.33340162208728</v>
      </c>
      <c r="G18" s="35">
        <f t="shared" si="0"/>
        <v>42845.4619734205</v>
      </c>
      <c r="H18" s="40"/>
      <c r="I18" s="51"/>
    </row>
    <row r="19" s="5" customFormat="1" ht="16.5" spans="1:8">
      <c r="A19" s="30"/>
      <c r="B19" s="41" t="s">
        <v>47</v>
      </c>
      <c r="C19" s="41"/>
      <c r="D19" s="41"/>
      <c r="E19" s="41"/>
      <c r="F19" s="41"/>
      <c r="G19" s="42">
        <f>+SUM(G15:G18)</f>
        <v>71661.9047429195</v>
      </c>
      <c r="H19" s="43">
        <f>+ROUND(G19*100/$G$90,3)</f>
        <v>55.728</v>
      </c>
    </row>
    <row r="20" s="4" customFormat="1" ht="16.5" spans="1:9">
      <c r="A20" s="26" t="s">
        <v>48</v>
      </c>
      <c r="B20" s="27" t="s">
        <v>49</v>
      </c>
      <c r="C20" s="27" t="s">
        <v>50</v>
      </c>
      <c r="D20" s="28"/>
      <c r="E20" s="28"/>
      <c r="F20" s="28"/>
      <c r="G20" s="35"/>
      <c r="H20" s="40"/>
      <c r="I20" s="76"/>
    </row>
    <row r="21" s="5" customFormat="1" ht="36" customHeight="1" spans="1:9">
      <c r="A21" s="30">
        <v>1</v>
      </c>
      <c r="B21" s="31" t="s">
        <v>51</v>
      </c>
      <c r="C21" s="38" t="s">
        <v>52</v>
      </c>
      <c r="D21" s="32" t="s">
        <v>17</v>
      </c>
      <c r="E21" s="33">
        <v>10.071</v>
      </c>
      <c r="F21" s="34">
        <v>3.25759344332592</v>
      </c>
      <c r="G21" s="35">
        <f t="shared" si="0"/>
        <v>32.8072235677354</v>
      </c>
      <c r="H21" s="36"/>
      <c r="I21" s="75"/>
    </row>
    <row r="22" s="5" customFormat="1" ht="40.5" spans="1:9">
      <c r="A22" s="30">
        <v>2</v>
      </c>
      <c r="B22" s="31" t="s">
        <v>58</v>
      </c>
      <c r="C22" s="31" t="s">
        <v>59</v>
      </c>
      <c r="D22" s="32" t="s">
        <v>417</v>
      </c>
      <c r="E22" s="32">
        <v>600</v>
      </c>
      <c r="F22" s="34">
        <v>1.64625234358758</v>
      </c>
      <c r="G22" s="35">
        <f t="shared" si="0"/>
        <v>987.751406152545</v>
      </c>
      <c r="H22" s="40"/>
      <c r="I22" s="74"/>
    </row>
    <row r="23" s="5" customFormat="1" ht="27" spans="1:9">
      <c r="A23" s="30">
        <v>3</v>
      </c>
      <c r="B23" s="31" t="s">
        <v>418</v>
      </c>
      <c r="C23" s="31" t="s">
        <v>419</v>
      </c>
      <c r="D23" s="32" t="s">
        <v>17</v>
      </c>
      <c r="E23" s="37">
        <v>115.2</v>
      </c>
      <c r="F23" s="34">
        <v>2.80234033528718</v>
      </c>
      <c r="G23" s="35">
        <f t="shared" si="0"/>
        <v>322.829606625083</v>
      </c>
      <c r="H23" s="36"/>
      <c r="I23" s="74"/>
    </row>
    <row r="24" s="5" customFormat="1" ht="27" spans="1:9">
      <c r="A24" s="30">
        <v>4</v>
      </c>
      <c r="B24" s="31" t="s">
        <v>62</v>
      </c>
      <c r="C24" s="31" t="s">
        <v>63</v>
      </c>
      <c r="D24" s="32" t="s">
        <v>17</v>
      </c>
      <c r="E24" s="32">
        <v>26.7</v>
      </c>
      <c r="F24" s="34">
        <v>15.0385313701246</v>
      </c>
      <c r="G24" s="35">
        <f t="shared" si="0"/>
        <v>401.528787582328</v>
      </c>
      <c r="H24" s="40"/>
      <c r="I24" s="74"/>
    </row>
    <row r="25" s="5" customFormat="1" ht="27" spans="1:9">
      <c r="A25" s="30">
        <v>5</v>
      </c>
      <c r="B25" s="31" t="s">
        <v>64</v>
      </c>
      <c r="C25" s="31" t="s">
        <v>65</v>
      </c>
      <c r="D25" s="32" t="s">
        <v>55</v>
      </c>
      <c r="E25" s="32">
        <v>954.1</v>
      </c>
      <c r="F25" s="34">
        <v>16.0719975808099</v>
      </c>
      <c r="G25" s="35">
        <f t="shared" si="0"/>
        <v>15334.2928918507</v>
      </c>
      <c r="H25" s="40"/>
      <c r="I25" s="74"/>
    </row>
    <row r="26" s="5" customFormat="1" ht="16.5" spans="1:9">
      <c r="A26" s="30">
        <v>6</v>
      </c>
      <c r="B26" s="31" t="s">
        <v>74</v>
      </c>
      <c r="C26" s="31" t="s">
        <v>75</v>
      </c>
      <c r="D26" s="32" t="s">
        <v>17</v>
      </c>
      <c r="E26" s="32">
        <v>0.3</v>
      </c>
      <c r="F26" s="34">
        <v>15.0385313701246</v>
      </c>
      <c r="G26" s="35">
        <f t="shared" si="0"/>
        <v>4.51155941103739</v>
      </c>
      <c r="H26" s="40"/>
      <c r="I26" s="74"/>
    </row>
    <row r="27" s="5" customFormat="1" ht="27" spans="1:9">
      <c r="A27" s="30">
        <v>7</v>
      </c>
      <c r="B27" s="31" t="s">
        <v>300</v>
      </c>
      <c r="C27" s="31" t="s">
        <v>420</v>
      </c>
      <c r="D27" s="32" t="s">
        <v>417</v>
      </c>
      <c r="E27" s="32">
        <v>14</v>
      </c>
      <c r="F27" s="34">
        <v>10.8282658789444</v>
      </c>
      <c r="G27" s="35">
        <f t="shared" si="0"/>
        <v>151.595722305221</v>
      </c>
      <c r="H27" s="40"/>
      <c r="I27" s="75"/>
    </row>
    <row r="28" s="8" customFormat="1" ht="27" spans="1:9">
      <c r="A28" s="30">
        <v>8</v>
      </c>
      <c r="B28" s="31" t="s">
        <v>421</v>
      </c>
      <c r="C28" s="38" t="s">
        <v>422</v>
      </c>
      <c r="D28" s="32" t="s">
        <v>17</v>
      </c>
      <c r="E28" s="45">
        <v>7.82</v>
      </c>
      <c r="F28" s="34">
        <v>74.1152274095877</v>
      </c>
      <c r="G28" s="35">
        <f t="shared" si="0"/>
        <v>579.581078342976</v>
      </c>
      <c r="H28" s="40"/>
      <c r="I28" s="74"/>
    </row>
    <row r="29" s="5" customFormat="1" ht="21" customHeight="1" spans="1:9">
      <c r="A29" s="30">
        <v>9</v>
      </c>
      <c r="B29" s="31" t="s">
        <v>66</v>
      </c>
      <c r="C29" s="31" t="s">
        <v>140</v>
      </c>
      <c r="D29" s="32" t="s">
        <v>42</v>
      </c>
      <c r="E29" s="33">
        <v>1239</v>
      </c>
      <c r="F29" s="34">
        <v>1.9632646252874</v>
      </c>
      <c r="G29" s="35">
        <f t="shared" si="0"/>
        <v>2432.48487073108</v>
      </c>
      <c r="H29" s="40"/>
      <c r="I29" s="74"/>
    </row>
    <row r="30" s="5" customFormat="1" ht="16.5" spans="1:9">
      <c r="A30" s="30">
        <v>10</v>
      </c>
      <c r="B30" s="31" t="s">
        <v>68</v>
      </c>
      <c r="C30" s="38" t="s">
        <v>69</v>
      </c>
      <c r="D30" s="32" t="s">
        <v>17</v>
      </c>
      <c r="E30" s="37">
        <v>61.95</v>
      </c>
      <c r="F30" s="34">
        <v>45.5200373796815</v>
      </c>
      <c r="G30" s="35">
        <f t="shared" si="0"/>
        <v>2819.96631567127</v>
      </c>
      <c r="H30" s="40"/>
      <c r="I30" s="74"/>
    </row>
    <row r="31" s="5" customFormat="1" ht="16.5" spans="1:9">
      <c r="A31" s="30">
        <v>11</v>
      </c>
      <c r="B31" s="31" t="s">
        <v>70</v>
      </c>
      <c r="C31" s="38" t="s">
        <v>71</v>
      </c>
      <c r="D31" s="32" t="s">
        <v>42</v>
      </c>
      <c r="E31" s="33">
        <v>1239</v>
      </c>
      <c r="F31" s="34">
        <v>9.1464465876554</v>
      </c>
      <c r="G31" s="35">
        <f t="shared" si="0"/>
        <v>11332.447322105</v>
      </c>
      <c r="H31" s="40"/>
      <c r="I31" s="75"/>
    </row>
    <row r="32" s="5" customFormat="1" ht="16.5" spans="1:9">
      <c r="A32" s="30">
        <v>12</v>
      </c>
      <c r="B32" s="31" t="s">
        <v>74</v>
      </c>
      <c r="C32" s="31" t="s">
        <v>75</v>
      </c>
      <c r="D32" s="32" t="s">
        <v>17</v>
      </c>
      <c r="E32" s="32">
        <v>1.8</v>
      </c>
      <c r="F32" s="34">
        <v>15.0385313701246</v>
      </c>
      <c r="G32" s="35">
        <f t="shared" si="0"/>
        <v>27.0693564662243</v>
      </c>
      <c r="H32" s="40"/>
      <c r="I32" s="75"/>
    </row>
    <row r="33" s="5" customFormat="1" ht="27" spans="1:9">
      <c r="A33" s="30">
        <v>13</v>
      </c>
      <c r="B33" s="31" t="s">
        <v>76</v>
      </c>
      <c r="C33" s="31" t="s">
        <v>304</v>
      </c>
      <c r="D33" s="32" t="s">
        <v>417</v>
      </c>
      <c r="E33" s="32">
        <v>77</v>
      </c>
      <c r="F33" s="34">
        <v>10.8282658789444</v>
      </c>
      <c r="G33" s="35">
        <f t="shared" si="0"/>
        <v>833.776472678718</v>
      </c>
      <c r="H33" s="40"/>
      <c r="I33" s="75"/>
    </row>
    <row r="34" s="7" customFormat="1" ht="27" spans="1:11">
      <c r="A34" s="30">
        <v>14</v>
      </c>
      <c r="B34" s="31" t="s">
        <v>423</v>
      </c>
      <c r="C34" s="31" t="s">
        <v>424</v>
      </c>
      <c r="D34" s="32" t="s">
        <v>17</v>
      </c>
      <c r="E34" s="32">
        <v>1.2</v>
      </c>
      <c r="F34" s="34">
        <v>83.1874345122954</v>
      </c>
      <c r="G34" s="35">
        <f t="shared" si="0"/>
        <v>99.8249214147545</v>
      </c>
      <c r="H34" s="40"/>
      <c r="I34" s="74"/>
      <c r="J34" s="52"/>
      <c r="K34" s="52"/>
    </row>
    <row r="35" s="5" customFormat="1" ht="16.5" spans="1:9">
      <c r="A35" s="30"/>
      <c r="B35" s="41" t="s">
        <v>87</v>
      </c>
      <c r="C35" s="41"/>
      <c r="D35" s="41"/>
      <c r="E35" s="41"/>
      <c r="F35" s="41"/>
      <c r="G35" s="42">
        <f>+SUM(G21:G34)</f>
        <v>35360.4675349047</v>
      </c>
      <c r="H35" s="43">
        <f>+ROUND(G35*100/$G$90,3)</f>
        <v>27.498</v>
      </c>
      <c r="I35" s="74"/>
    </row>
    <row r="36" s="4" customFormat="1" ht="16.5" spans="1:8">
      <c r="A36" s="26" t="s">
        <v>88</v>
      </c>
      <c r="B36" s="27" t="s">
        <v>101</v>
      </c>
      <c r="C36" s="44" t="s">
        <v>102</v>
      </c>
      <c r="D36" s="28"/>
      <c r="E36" s="28"/>
      <c r="F36" s="28"/>
      <c r="G36" s="35"/>
      <c r="H36" s="40"/>
    </row>
    <row r="37" s="5" customFormat="1" ht="40.5" spans="1:8">
      <c r="A37" s="30">
        <v>1</v>
      </c>
      <c r="B37" s="31" t="s">
        <v>103</v>
      </c>
      <c r="C37" s="31" t="s">
        <v>415</v>
      </c>
      <c r="D37" s="32" t="s">
        <v>17</v>
      </c>
      <c r="E37" s="37">
        <v>72.4</v>
      </c>
      <c r="F37" s="34">
        <v>2.65223637625519</v>
      </c>
      <c r="G37" s="35">
        <f t="shared" si="0"/>
        <v>192.021913640876</v>
      </c>
      <c r="H37" s="36"/>
    </row>
    <row r="38" s="5" customFormat="1" ht="50.25" customHeight="1" spans="1:8">
      <c r="A38" s="30">
        <v>2</v>
      </c>
      <c r="B38" s="31" t="s">
        <v>105</v>
      </c>
      <c r="C38" s="31" t="s">
        <v>106</v>
      </c>
      <c r="D38" s="32" t="s">
        <v>42</v>
      </c>
      <c r="E38" s="32">
        <v>452.2</v>
      </c>
      <c r="F38" s="34">
        <v>2.36672893446578</v>
      </c>
      <c r="G38" s="35">
        <f t="shared" si="0"/>
        <v>1070.23482416543</v>
      </c>
      <c r="H38" s="40"/>
    </row>
    <row r="39" s="5" customFormat="1" ht="16.5" spans="1:9">
      <c r="A39" s="30">
        <v>3</v>
      </c>
      <c r="B39" s="31" t="s">
        <v>107</v>
      </c>
      <c r="C39" s="31" t="s">
        <v>46</v>
      </c>
      <c r="D39" s="32" t="s">
        <v>42</v>
      </c>
      <c r="E39" s="37">
        <v>452.2</v>
      </c>
      <c r="F39" s="34">
        <v>6.27062107004536</v>
      </c>
      <c r="G39" s="35">
        <f t="shared" si="0"/>
        <v>2835.57484787451</v>
      </c>
      <c r="H39" s="40"/>
      <c r="I39" s="51"/>
    </row>
    <row r="40" s="5" customFormat="1" ht="15.75" customHeight="1" spans="1:8">
      <c r="A40" s="30"/>
      <c r="B40" s="41" t="s">
        <v>99</v>
      </c>
      <c r="C40" s="41"/>
      <c r="D40" s="41"/>
      <c r="E40" s="41"/>
      <c r="F40" s="41"/>
      <c r="G40" s="42">
        <f>+SUM(G37:G39)</f>
        <v>4097.83158568081</v>
      </c>
      <c r="H40" s="43">
        <f>+ROUND(G40*100/$G$90,3)</f>
        <v>3.187</v>
      </c>
    </row>
    <row r="41" s="4" customFormat="1" ht="16.5" spans="1:8">
      <c r="A41" s="26" t="s">
        <v>100</v>
      </c>
      <c r="B41" s="27" t="s">
        <v>110</v>
      </c>
      <c r="C41" s="27" t="s">
        <v>425</v>
      </c>
      <c r="D41" s="28"/>
      <c r="E41" s="28"/>
      <c r="F41" s="28"/>
      <c r="G41" s="35"/>
      <c r="H41" s="40"/>
    </row>
    <row r="42" s="8" customFormat="1" ht="27" spans="1:8">
      <c r="A42" s="30">
        <v>1</v>
      </c>
      <c r="B42" s="31" t="s">
        <v>325</v>
      </c>
      <c r="C42" s="38" t="s">
        <v>113</v>
      </c>
      <c r="D42" s="32" t="s">
        <v>122</v>
      </c>
      <c r="E42" s="32">
        <v>10</v>
      </c>
      <c r="F42" s="46">
        <v>2.05242136224075</v>
      </c>
      <c r="G42" s="35">
        <f t="shared" si="0"/>
        <v>20.5242136224075</v>
      </c>
      <c r="H42" s="36"/>
    </row>
    <row r="43" s="7" customFormat="1" ht="16.5" spans="1:11">
      <c r="A43" s="30">
        <v>2</v>
      </c>
      <c r="B43" s="31" t="s">
        <v>116</v>
      </c>
      <c r="C43" s="31" t="s">
        <v>426</v>
      </c>
      <c r="D43" s="32" t="s">
        <v>17</v>
      </c>
      <c r="E43" s="32">
        <v>2.28</v>
      </c>
      <c r="F43" s="34">
        <v>83.1874345122954</v>
      </c>
      <c r="G43" s="35">
        <f t="shared" si="0"/>
        <v>189.667350688033</v>
      </c>
      <c r="H43" s="40"/>
      <c r="J43" s="52"/>
      <c r="K43" s="52"/>
    </row>
    <row r="44" s="5" customFormat="1" ht="16.5" spans="1:8">
      <c r="A44" s="30">
        <v>3</v>
      </c>
      <c r="B44" s="47" t="s">
        <v>118</v>
      </c>
      <c r="C44" s="47" t="s">
        <v>119</v>
      </c>
      <c r="D44" s="32" t="s">
        <v>17</v>
      </c>
      <c r="E44" s="37">
        <v>3.7</v>
      </c>
      <c r="F44" s="34">
        <v>64.605434172751</v>
      </c>
      <c r="G44" s="35">
        <f t="shared" si="0"/>
        <v>239.040106439179</v>
      </c>
      <c r="H44" s="40"/>
    </row>
    <row r="45" s="5" customFormat="1" ht="27" spans="1:8">
      <c r="A45" s="30"/>
      <c r="B45" s="47" t="s">
        <v>120</v>
      </c>
      <c r="C45" s="47" t="s">
        <v>121</v>
      </c>
      <c r="D45" s="32" t="s">
        <v>122</v>
      </c>
      <c r="E45" s="33">
        <v>6</v>
      </c>
      <c r="F45" s="34">
        <v>37.011601809221</v>
      </c>
      <c r="G45" s="35">
        <f t="shared" si="0"/>
        <v>222.069610855326</v>
      </c>
      <c r="H45" s="40"/>
    </row>
    <row r="46" s="5" customFormat="1" ht="27" spans="1:8">
      <c r="A46" s="30"/>
      <c r="B46" s="47" t="s">
        <v>123</v>
      </c>
      <c r="C46" s="47" t="s">
        <v>124</v>
      </c>
      <c r="D46" s="32" t="s">
        <v>122</v>
      </c>
      <c r="E46" s="33">
        <v>8</v>
      </c>
      <c r="F46" s="34">
        <v>32.8477966056836</v>
      </c>
      <c r="G46" s="35">
        <f t="shared" si="0"/>
        <v>262.782372845469</v>
      </c>
      <c r="H46" s="40"/>
    </row>
    <row r="47" s="5" customFormat="1" ht="27" spans="1:8">
      <c r="A47" s="30"/>
      <c r="B47" s="47" t="s">
        <v>125</v>
      </c>
      <c r="C47" s="38" t="s">
        <v>126</v>
      </c>
      <c r="D47" s="32" t="s">
        <v>122</v>
      </c>
      <c r="E47" s="33">
        <v>2</v>
      </c>
      <c r="F47" s="34">
        <v>192.769376283056</v>
      </c>
      <c r="G47" s="35">
        <f t="shared" si="0"/>
        <v>385.538752566112</v>
      </c>
      <c r="H47" s="40"/>
    </row>
    <row r="48" s="5" customFormat="1" ht="27" spans="1:8">
      <c r="A48" s="30"/>
      <c r="B48" s="47" t="s">
        <v>127</v>
      </c>
      <c r="C48" s="38" t="s">
        <v>128</v>
      </c>
      <c r="D48" s="32" t="s">
        <v>122</v>
      </c>
      <c r="E48" s="33">
        <v>8</v>
      </c>
      <c r="F48" s="34">
        <v>152.158396197888</v>
      </c>
      <c r="G48" s="35">
        <f t="shared" si="0"/>
        <v>1217.26716958311</v>
      </c>
      <c r="H48" s="40"/>
    </row>
    <row r="49" s="5" customFormat="1" ht="15.75" customHeight="1" spans="1:8">
      <c r="A49" s="30"/>
      <c r="B49" s="41" t="s">
        <v>108</v>
      </c>
      <c r="C49" s="41"/>
      <c r="D49" s="41"/>
      <c r="E49" s="41"/>
      <c r="F49" s="41"/>
      <c r="G49" s="42">
        <f>+SUM(G42:G48)</f>
        <v>2536.88957659963</v>
      </c>
      <c r="H49" s="43">
        <f>+ROUND(G49*100/$G$90,3)</f>
        <v>1.973</v>
      </c>
    </row>
    <row r="50" s="4" customFormat="1" ht="16.5" spans="1:8">
      <c r="A50" s="26" t="s">
        <v>109</v>
      </c>
      <c r="B50" s="27" t="s">
        <v>326</v>
      </c>
      <c r="C50" s="27" t="s">
        <v>427</v>
      </c>
      <c r="D50" s="28"/>
      <c r="E50" s="28"/>
      <c r="F50" s="28"/>
      <c r="G50" s="35"/>
      <c r="H50" s="40"/>
    </row>
    <row r="51" s="4" customFormat="1" ht="16.5" spans="1:8">
      <c r="A51" s="28"/>
      <c r="B51" s="27" t="s">
        <v>428</v>
      </c>
      <c r="C51" s="27" t="s">
        <v>429</v>
      </c>
      <c r="D51" s="28"/>
      <c r="E51" s="28"/>
      <c r="F51" s="28"/>
      <c r="G51" s="35"/>
      <c r="H51" s="40"/>
    </row>
    <row r="52" s="5" customFormat="1" ht="27" spans="1:8">
      <c r="A52" s="30">
        <v>1</v>
      </c>
      <c r="B52" s="31" t="s">
        <v>330</v>
      </c>
      <c r="C52" s="31" t="s">
        <v>331</v>
      </c>
      <c r="D52" s="32" t="s">
        <v>17</v>
      </c>
      <c r="E52" s="37">
        <v>0.6</v>
      </c>
      <c r="F52" s="34">
        <v>9.7547485574856</v>
      </c>
      <c r="G52" s="35">
        <f t="shared" si="0"/>
        <v>5.85284913449136</v>
      </c>
      <c r="H52" s="36"/>
    </row>
    <row r="53" s="5" customFormat="1" ht="40.5" spans="1:8">
      <c r="A53" s="30">
        <v>2</v>
      </c>
      <c r="B53" s="31" t="s">
        <v>205</v>
      </c>
      <c r="C53" s="31" t="s">
        <v>206</v>
      </c>
      <c r="D53" s="32" t="s">
        <v>42</v>
      </c>
      <c r="E53" s="33">
        <v>10</v>
      </c>
      <c r="F53" s="49">
        <v>7.68971322597343</v>
      </c>
      <c r="G53" s="35">
        <f t="shared" si="0"/>
        <v>76.8971322597343</v>
      </c>
      <c r="H53" s="36"/>
    </row>
    <row r="54" s="8" customFormat="1" ht="16.5" spans="1:8">
      <c r="A54" s="30">
        <v>3</v>
      </c>
      <c r="B54" s="31" t="s">
        <v>207</v>
      </c>
      <c r="C54" s="31" t="s">
        <v>430</v>
      </c>
      <c r="D54" s="32" t="s">
        <v>17</v>
      </c>
      <c r="E54" s="33">
        <v>3</v>
      </c>
      <c r="F54" s="34">
        <v>58.3172213786767</v>
      </c>
      <c r="G54" s="35">
        <f t="shared" si="0"/>
        <v>174.95166413603</v>
      </c>
      <c r="H54" s="40"/>
    </row>
    <row r="55" s="5" customFormat="1" ht="27" spans="1:8">
      <c r="A55" s="30">
        <v>4</v>
      </c>
      <c r="B55" s="31" t="s">
        <v>209</v>
      </c>
      <c r="C55" s="31" t="s">
        <v>210</v>
      </c>
      <c r="D55" s="32" t="s">
        <v>42</v>
      </c>
      <c r="E55" s="33">
        <v>19</v>
      </c>
      <c r="F55" s="34">
        <v>18.2822310983469</v>
      </c>
      <c r="G55" s="35">
        <f t="shared" si="0"/>
        <v>347.36239086859</v>
      </c>
      <c r="H55" s="40"/>
    </row>
    <row r="56" s="5" customFormat="1" ht="27" spans="1:8">
      <c r="A56" s="30">
        <v>5</v>
      </c>
      <c r="B56" s="31" t="s">
        <v>332</v>
      </c>
      <c r="C56" s="31" t="s">
        <v>333</v>
      </c>
      <c r="D56" s="32" t="s">
        <v>299</v>
      </c>
      <c r="E56" s="32">
        <v>53</v>
      </c>
      <c r="F56" s="34">
        <v>26.1133694938702</v>
      </c>
      <c r="G56" s="35">
        <f t="shared" si="0"/>
        <v>1384.00858317512</v>
      </c>
      <c r="H56" s="40"/>
    </row>
    <row r="57" s="4" customFormat="1" ht="16.5" spans="1:8">
      <c r="A57" s="28"/>
      <c r="B57" s="27" t="s">
        <v>431</v>
      </c>
      <c r="C57" s="27" t="s">
        <v>432</v>
      </c>
      <c r="D57" s="28"/>
      <c r="E57" s="28"/>
      <c r="F57" s="28"/>
      <c r="G57" s="35"/>
      <c r="H57" s="40"/>
    </row>
    <row r="58" s="5" customFormat="1" ht="40.5" spans="1:8">
      <c r="A58" s="30">
        <v>1</v>
      </c>
      <c r="B58" s="31" t="s">
        <v>205</v>
      </c>
      <c r="C58" s="31" t="s">
        <v>206</v>
      </c>
      <c r="D58" s="32" t="s">
        <v>42</v>
      </c>
      <c r="E58" s="37">
        <v>26</v>
      </c>
      <c r="F58" s="49">
        <v>7.68971322597343</v>
      </c>
      <c r="G58" s="35">
        <f t="shared" si="0"/>
        <v>199.932543875309</v>
      </c>
      <c r="H58" s="36"/>
    </row>
    <row r="59" s="8" customFormat="1" ht="16.5" spans="1:8">
      <c r="A59" s="30">
        <v>2</v>
      </c>
      <c r="B59" s="31" t="s">
        <v>207</v>
      </c>
      <c r="C59" s="31" t="s">
        <v>430</v>
      </c>
      <c r="D59" s="32" t="s">
        <v>17</v>
      </c>
      <c r="E59" s="33">
        <v>2</v>
      </c>
      <c r="F59" s="34">
        <v>58.3172213786767</v>
      </c>
      <c r="G59" s="35">
        <f t="shared" si="0"/>
        <v>116.634442757353</v>
      </c>
      <c r="H59" s="40"/>
    </row>
    <row r="60" s="5" customFormat="1" ht="27" spans="1:8">
      <c r="A60" s="30">
        <v>3</v>
      </c>
      <c r="B60" s="31" t="s">
        <v>209</v>
      </c>
      <c r="C60" s="31" t="s">
        <v>210</v>
      </c>
      <c r="D60" s="32" t="s">
        <v>42</v>
      </c>
      <c r="E60" s="33">
        <v>30</v>
      </c>
      <c r="F60" s="34">
        <v>18.2822310983469</v>
      </c>
      <c r="G60" s="35">
        <f t="shared" si="0"/>
        <v>548.466932950406</v>
      </c>
      <c r="H60" s="40"/>
    </row>
    <row r="61" s="5" customFormat="1" ht="27" spans="1:8">
      <c r="A61" s="30">
        <v>4</v>
      </c>
      <c r="B61" s="31" t="s">
        <v>332</v>
      </c>
      <c r="C61" s="31" t="s">
        <v>333</v>
      </c>
      <c r="D61" s="32" t="s">
        <v>299</v>
      </c>
      <c r="E61" s="32">
        <v>30</v>
      </c>
      <c r="F61" s="34">
        <v>26.1133694938702</v>
      </c>
      <c r="G61" s="35">
        <f t="shared" si="0"/>
        <v>783.401084816105</v>
      </c>
      <c r="H61" s="40"/>
    </row>
    <row r="62" s="4" customFormat="1" ht="16.5" spans="1:8">
      <c r="A62" s="28"/>
      <c r="B62" s="27" t="s">
        <v>433</v>
      </c>
      <c r="C62" s="27" t="s">
        <v>432</v>
      </c>
      <c r="D62" s="28"/>
      <c r="E62" s="28"/>
      <c r="F62" s="28"/>
      <c r="G62" s="35"/>
      <c r="H62" s="40"/>
    </row>
    <row r="63" s="5" customFormat="1" ht="27" spans="1:8">
      <c r="A63" s="30">
        <v>1</v>
      </c>
      <c r="B63" s="31" t="s">
        <v>330</v>
      </c>
      <c r="C63" s="31" t="s">
        <v>331</v>
      </c>
      <c r="D63" s="32" t="s">
        <v>17</v>
      </c>
      <c r="E63" s="33">
        <v>12</v>
      </c>
      <c r="F63" s="34">
        <v>9.7547485574856</v>
      </c>
      <c r="G63" s="35">
        <f t="shared" si="0"/>
        <v>117.056982689827</v>
      </c>
      <c r="H63" s="36"/>
    </row>
    <row r="64" s="5" customFormat="1" ht="40.5" spans="1:8">
      <c r="A64" s="30">
        <v>2</v>
      </c>
      <c r="B64" s="31" t="s">
        <v>205</v>
      </c>
      <c r="C64" s="31" t="s">
        <v>206</v>
      </c>
      <c r="D64" s="32" t="s">
        <v>42</v>
      </c>
      <c r="E64" s="33">
        <v>60</v>
      </c>
      <c r="F64" s="49">
        <v>7.68971322597343</v>
      </c>
      <c r="G64" s="35">
        <f t="shared" si="0"/>
        <v>461.382793558406</v>
      </c>
      <c r="H64" s="36"/>
    </row>
    <row r="65" s="8" customFormat="1" ht="16.5" spans="1:8">
      <c r="A65" s="30">
        <v>3</v>
      </c>
      <c r="B65" s="31" t="s">
        <v>207</v>
      </c>
      <c r="C65" s="31" t="s">
        <v>430</v>
      </c>
      <c r="D65" s="32" t="s">
        <v>17</v>
      </c>
      <c r="E65" s="37">
        <v>4.5</v>
      </c>
      <c r="F65" s="34">
        <v>58.3172213786767</v>
      </c>
      <c r="G65" s="35">
        <f t="shared" si="0"/>
        <v>262.427496204045</v>
      </c>
      <c r="H65" s="40"/>
    </row>
    <row r="66" s="5" customFormat="1" ht="27" spans="1:8">
      <c r="A66" s="30">
        <v>4</v>
      </c>
      <c r="B66" s="31" t="s">
        <v>209</v>
      </c>
      <c r="C66" s="31" t="s">
        <v>210</v>
      </c>
      <c r="D66" s="32" t="s">
        <v>42</v>
      </c>
      <c r="E66" s="33">
        <v>90</v>
      </c>
      <c r="F66" s="34">
        <v>18.2822310983469</v>
      </c>
      <c r="G66" s="35">
        <f t="shared" si="0"/>
        <v>1645.40079885122</v>
      </c>
      <c r="H66" s="40"/>
    </row>
    <row r="67" s="5" customFormat="1" ht="27" spans="1:8">
      <c r="A67" s="30">
        <v>5</v>
      </c>
      <c r="B67" s="31" t="s">
        <v>332</v>
      </c>
      <c r="C67" s="31" t="s">
        <v>333</v>
      </c>
      <c r="D67" s="32" t="s">
        <v>299</v>
      </c>
      <c r="E67" s="32">
        <v>60</v>
      </c>
      <c r="F67" s="34">
        <v>26.1133694938702</v>
      </c>
      <c r="G67" s="35">
        <f t="shared" si="0"/>
        <v>1566.80216963221</v>
      </c>
      <c r="H67" s="40"/>
    </row>
    <row r="68" s="4" customFormat="1" ht="16.5" spans="1:8">
      <c r="A68" s="28"/>
      <c r="B68" s="27" t="s">
        <v>434</v>
      </c>
      <c r="C68" s="27" t="s">
        <v>435</v>
      </c>
      <c r="D68" s="28"/>
      <c r="E68" s="28"/>
      <c r="F68" s="28"/>
      <c r="G68" s="35"/>
      <c r="H68" s="40"/>
    </row>
    <row r="69" s="5" customFormat="1" ht="27" spans="1:8">
      <c r="A69" s="30">
        <v>1</v>
      </c>
      <c r="B69" s="31" t="s">
        <v>330</v>
      </c>
      <c r="C69" s="31" t="s">
        <v>331</v>
      </c>
      <c r="D69" s="32" t="s">
        <v>17</v>
      </c>
      <c r="E69" s="33">
        <v>10</v>
      </c>
      <c r="F69" s="34">
        <v>9.7547485574856</v>
      </c>
      <c r="G69" s="35">
        <f t="shared" si="0"/>
        <v>97.547485574856</v>
      </c>
      <c r="H69" s="36"/>
    </row>
    <row r="70" s="5" customFormat="1" ht="40.5" spans="1:8">
      <c r="A70" s="30">
        <v>2</v>
      </c>
      <c r="B70" s="31" t="s">
        <v>205</v>
      </c>
      <c r="C70" s="31" t="s">
        <v>206</v>
      </c>
      <c r="D70" s="32" t="s">
        <v>42</v>
      </c>
      <c r="E70" s="33">
        <v>30</v>
      </c>
      <c r="F70" s="49">
        <v>7.68971322597343</v>
      </c>
      <c r="G70" s="35">
        <f t="shared" si="0"/>
        <v>230.691396779203</v>
      </c>
      <c r="H70" s="36"/>
    </row>
    <row r="71" s="8" customFormat="1" ht="16.5" spans="1:8">
      <c r="A71" s="30">
        <v>3</v>
      </c>
      <c r="B71" s="31" t="s">
        <v>207</v>
      </c>
      <c r="C71" s="31" t="s">
        <v>430</v>
      </c>
      <c r="D71" s="32" t="s">
        <v>17</v>
      </c>
      <c r="E71" s="33">
        <v>3</v>
      </c>
      <c r="F71" s="34">
        <v>58.3172213786767</v>
      </c>
      <c r="G71" s="35">
        <f t="shared" si="0"/>
        <v>174.95166413603</v>
      </c>
      <c r="H71" s="40"/>
    </row>
    <row r="72" s="5" customFormat="1" ht="27" spans="1:8">
      <c r="A72" s="30">
        <v>4</v>
      </c>
      <c r="B72" s="31" t="s">
        <v>209</v>
      </c>
      <c r="C72" s="31" t="s">
        <v>210</v>
      </c>
      <c r="D72" s="32" t="s">
        <v>42</v>
      </c>
      <c r="E72" s="33">
        <v>70</v>
      </c>
      <c r="F72" s="34">
        <v>18.2822310983469</v>
      </c>
      <c r="G72" s="35">
        <f t="shared" si="0"/>
        <v>1279.75617688428</v>
      </c>
      <c r="H72" s="40"/>
    </row>
    <row r="73" s="5" customFormat="1" ht="27" spans="1:8">
      <c r="A73" s="30">
        <v>5</v>
      </c>
      <c r="B73" s="31" t="s">
        <v>342</v>
      </c>
      <c r="C73" s="31" t="s">
        <v>333</v>
      </c>
      <c r="D73" s="32" t="s">
        <v>299</v>
      </c>
      <c r="E73" s="32">
        <v>40</v>
      </c>
      <c r="F73" s="34">
        <v>26.1133694938702</v>
      </c>
      <c r="G73" s="35">
        <f t="shared" si="0"/>
        <v>1044.53477975481</v>
      </c>
      <c r="H73" s="40"/>
    </row>
    <row r="74" s="5" customFormat="1" ht="15.75" customHeight="1" spans="1:8">
      <c r="A74" s="30"/>
      <c r="B74" s="41" t="s">
        <v>133</v>
      </c>
      <c r="C74" s="41"/>
      <c r="D74" s="41"/>
      <c r="E74" s="41"/>
      <c r="F74" s="41"/>
      <c r="G74" s="42">
        <f>+SUM(G52:G73)</f>
        <v>10518.059368038</v>
      </c>
      <c r="H74" s="43">
        <f>+ROUND(G74*100/$G$90,3)</f>
        <v>8.179</v>
      </c>
    </row>
    <row r="75" s="4" customFormat="1" ht="16.5" spans="1:8">
      <c r="A75" s="26" t="s">
        <v>134</v>
      </c>
      <c r="B75" s="27" t="s">
        <v>262</v>
      </c>
      <c r="C75" s="27" t="s">
        <v>263</v>
      </c>
      <c r="D75" s="28"/>
      <c r="E75" s="28"/>
      <c r="F75" s="28"/>
      <c r="G75" s="35"/>
      <c r="H75" s="40"/>
    </row>
    <row r="76" s="5" customFormat="1" ht="27" spans="1:8">
      <c r="A76" s="30"/>
      <c r="B76" s="50" t="s">
        <v>264</v>
      </c>
      <c r="C76" s="50" t="s">
        <v>265</v>
      </c>
      <c r="D76" s="32"/>
      <c r="E76" s="37"/>
      <c r="F76" s="49"/>
      <c r="G76" s="35"/>
      <c r="H76" s="40"/>
    </row>
    <row r="77" s="5" customFormat="1" ht="27" spans="1:8">
      <c r="A77" s="30">
        <v>1</v>
      </c>
      <c r="B77" s="53" t="s">
        <v>266</v>
      </c>
      <c r="C77" s="53" t="s">
        <v>266</v>
      </c>
      <c r="D77" s="32" t="s">
        <v>267</v>
      </c>
      <c r="E77" s="32">
        <v>0.424</v>
      </c>
      <c r="F77" s="34">
        <v>119.599197195648</v>
      </c>
      <c r="G77" s="35">
        <f t="shared" si="0"/>
        <v>50.7100596109546</v>
      </c>
      <c r="H77" s="36"/>
    </row>
    <row r="78" s="5" customFormat="1" ht="27" spans="1:8">
      <c r="A78" s="30">
        <v>2</v>
      </c>
      <c r="B78" s="53">
        <v>1.7</v>
      </c>
      <c r="C78" s="47">
        <v>1.7</v>
      </c>
      <c r="D78" s="32" t="s">
        <v>267</v>
      </c>
      <c r="E78" s="54">
        <v>0.082</v>
      </c>
      <c r="F78" s="34">
        <v>80.7370152959656</v>
      </c>
      <c r="G78" s="35">
        <f t="shared" ref="G78:G88" si="1">+E78*F78</f>
        <v>6.62043525426918</v>
      </c>
      <c r="H78" s="40"/>
    </row>
    <row r="79" s="9" customFormat="1" ht="16.5" spans="1:8">
      <c r="A79" s="30">
        <v>3</v>
      </c>
      <c r="B79" s="55" t="s">
        <v>350</v>
      </c>
      <c r="C79" s="55" t="s">
        <v>350</v>
      </c>
      <c r="D79" s="56" t="s">
        <v>42</v>
      </c>
      <c r="E79" s="77">
        <v>30.04</v>
      </c>
      <c r="F79" s="34">
        <v>2.36438055651602</v>
      </c>
      <c r="G79" s="35">
        <f t="shared" si="1"/>
        <v>71.0259919177414</v>
      </c>
      <c r="H79" s="36"/>
    </row>
    <row r="80" s="4" customFormat="1" ht="16.5" spans="1:8">
      <c r="A80" s="28"/>
      <c r="B80" s="48" t="s">
        <v>269</v>
      </c>
      <c r="C80" s="48" t="s">
        <v>270</v>
      </c>
      <c r="D80" s="28"/>
      <c r="E80" s="57"/>
      <c r="F80" s="28"/>
      <c r="G80" s="35"/>
      <c r="H80" s="40"/>
    </row>
    <row r="81" s="5" customFormat="1" ht="27" spans="1:8">
      <c r="A81" s="28">
        <v>1</v>
      </c>
      <c r="B81" s="31" t="s">
        <v>271</v>
      </c>
      <c r="C81" s="31" t="s">
        <v>272</v>
      </c>
      <c r="D81" s="32" t="s">
        <v>273</v>
      </c>
      <c r="E81" s="33">
        <v>16</v>
      </c>
      <c r="F81" s="34">
        <v>9.48258040405408</v>
      </c>
      <c r="G81" s="35">
        <f t="shared" si="1"/>
        <v>151.721286464865</v>
      </c>
      <c r="H81" s="40"/>
    </row>
    <row r="82" s="5" customFormat="1" ht="27" spans="1:8">
      <c r="A82" s="28"/>
      <c r="B82" s="47" t="s">
        <v>274</v>
      </c>
      <c r="C82" s="47" t="s">
        <v>436</v>
      </c>
      <c r="D82" s="32" t="s">
        <v>55</v>
      </c>
      <c r="E82" s="33">
        <v>48</v>
      </c>
      <c r="F82" s="34">
        <v>2.79844141558841</v>
      </c>
      <c r="G82" s="35">
        <f t="shared" si="1"/>
        <v>134.325187948244</v>
      </c>
      <c r="H82" s="36"/>
    </row>
    <row r="83" s="5" customFormat="1" ht="16.5" spans="1:8">
      <c r="A83" s="28"/>
      <c r="B83" s="47" t="s">
        <v>276</v>
      </c>
      <c r="C83" s="31" t="s">
        <v>277</v>
      </c>
      <c r="D83" s="32" t="s">
        <v>17</v>
      </c>
      <c r="E83" s="37">
        <v>1.6</v>
      </c>
      <c r="F83" s="34">
        <v>54.3925017830001</v>
      </c>
      <c r="G83" s="35">
        <f t="shared" si="1"/>
        <v>87.0280028528002</v>
      </c>
      <c r="H83" s="40"/>
    </row>
    <row r="84" s="5" customFormat="1" ht="27" spans="1:8">
      <c r="A84" s="28"/>
      <c r="B84" s="47" t="s">
        <v>278</v>
      </c>
      <c r="C84" s="31" t="s">
        <v>279</v>
      </c>
      <c r="D84" s="32" t="s">
        <v>122</v>
      </c>
      <c r="E84" s="33">
        <v>4</v>
      </c>
      <c r="F84" s="34">
        <v>24.0575411759936</v>
      </c>
      <c r="G84" s="35">
        <f t="shared" si="1"/>
        <v>96.2301647039745</v>
      </c>
      <c r="H84" s="40"/>
    </row>
    <row r="85" s="5" customFormat="1" ht="27" spans="1:8">
      <c r="A85" s="28"/>
      <c r="B85" s="47" t="s">
        <v>280</v>
      </c>
      <c r="C85" s="31" t="s">
        <v>281</v>
      </c>
      <c r="D85" s="32" t="s">
        <v>122</v>
      </c>
      <c r="E85" s="32">
        <v>4</v>
      </c>
      <c r="F85" s="34">
        <v>25.9081212664547</v>
      </c>
      <c r="G85" s="35">
        <f t="shared" si="1"/>
        <v>103.632485065819</v>
      </c>
      <c r="H85" s="40"/>
    </row>
    <row r="86" s="5" customFormat="1" ht="27" spans="1:8">
      <c r="A86" s="28"/>
      <c r="B86" s="47" t="s">
        <v>437</v>
      </c>
      <c r="C86" s="47" t="s">
        <v>283</v>
      </c>
      <c r="D86" s="32" t="s">
        <v>122</v>
      </c>
      <c r="E86" s="32">
        <v>1</v>
      </c>
      <c r="F86" s="34">
        <v>25.9081212664547</v>
      </c>
      <c r="G86" s="35">
        <f t="shared" si="1"/>
        <v>25.9081212664547</v>
      </c>
      <c r="H86" s="40"/>
    </row>
    <row r="87" s="5" customFormat="1" ht="27" spans="1:8">
      <c r="A87" s="28"/>
      <c r="B87" s="47" t="s">
        <v>284</v>
      </c>
      <c r="C87" s="47" t="s">
        <v>285</v>
      </c>
      <c r="D87" s="32" t="s">
        <v>122</v>
      </c>
      <c r="E87" s="32">
        <v>10</v>
      </c>
      <c r="F87" s="34">
        <v>25.9081212664547</v>
      </c>
      <c r="G87" s="35">
        <f t="shared" si="1"/>
        <v>259.081212664547</v>
      </c>
      <c r="H87" s="40"/>
    </row>
    <row r="88" s="5" customFormat="1" ht="16.5" spans="1:8">
      <c r="A88" s="28"/>
      <c r="B88" s="47" t="s">
        <v>438</v>
      </c>
      <c r="C88" s="47"/>
      <c r="D88" s="32" t="s">
        <v>81</v>
      </c>
      <c r="E88" s="32">
        <v>1</v>
      </c>
      <c r="F88" s="34">
        <v>51.8162425329093</v>
      </c>
      <c r="G88" s="35">
        <f t="shared" si="1"/>
        <v>51.8162425329093</v>
      </c>
      <c r="H88" s="40"/>
    </row>
    <row r="89" s="5" customFormat="1" ht="15.75" customHeight="1" spans="1:8">
      <c r="A89" s="30"/>
      <c r="B89" s="41" t="s">
        <v>148</v>
      </c>
      <c r="C89" s="41"/>
      <c r="D89" s="41"/>
      <c r="E89" s="41"/>
      <c r="F89" s="41"/>
      <c r="G89" s="42">
        <f>+SUM(G76:G88)</f>
        <v>1038.09919028258</v>
      </c>
      <c r="H89" s="43">
        <f>+ROUND(G89*100/$G$90,3)</f>
        <v>0.807</v>
      </c>
    </row>
    <row r="90" s="5" customFormat="1" ht="36" customHeight="1" spans="1:11">
      <c r="A90" s="62"/>
      <c r="B90" s="63" t="s">
        <v>411</v>
      </c>
      <c r="C90" s="63"/>
      <c r="D90" s="63"/>
      <c r="E90" s="63"/>
      <c r="F90" s="63"/>
      <c r="G90" s="64">
        <f>+SUM(G7:G89)/2</f>
        <v>128592.037353736</v>
      </c>
      <c r="H90" s="64">
        <f>+SUM(H7:H89)</f>
        <v>100</v>
      </c>
      <c r="I90" s="5">
        <v>128592.037353736</v>
      </c>
      <c r="J90" s="73"/>
      <c r="K90" s="73"/>
    </row>
    <row r="91" s="10" customFormat="1" spans="1:9">
      <c r="A91" s="65" t="s">
        <v>290</v>
      </c>
      <c r="B91" s="65"/>
      <c r="C91" s="65"/>
      <c r="D91" s="65"/>
      <c r="E91" s="65"/>
      <c r="F91" s="65"/>
      <c r="G91" s="65"/>
      <c r="H91" s="65"/>
      <c r="I91" s="65"/>
    </row>
    <row r="92" spans="2:8">
      <c r="B92" s="66"/>
      <c r="C92" s="66"/>
      <c r="D92" s="66"/>
      <c r="E92" s="66"/>
      <c r="G92" s="67"/>
      <c r="H92" s="68"/>
    </row>
    <row r="93" spans="8:8">
      <c r="H93" s="69"/>
    </row>
    <row r="94" spans="8:8">
      <c r="H94" s="69"/>
    </row>
    <row r="95" spans="8:8">
      <c r="H95" s="70"/>
    </row>
    <row r="96" spans="8:8">
      <c r="H96" s="70"/>
    </row>
    <row r="97" spans="8:8">
      <c r="H97" s="70"/>
    </row>
    <row r="98" spans="8:8">
      <c r="H98" s="70"/>
    </row>
    <row r="99" spans="8:8">
      <c r="H99" s="70"/>
    </row>
    <row r="100" spans="8:8">
      <c r="H100" s="70"/>
    </row>
    <row r="101" spans="8:8">
      <c r="H101" s="70"/>
    </row>
    <row r="102" spans="8:8">
      <c r="H102" s="70"/>
    </row>
    <row r="103" ht="12.75" customHeight="1" spans="1:8">
      <c r="A103" s="13"/>
      <c r="B103" s="13"/>
      <c r="C103" s="13"/>
      <c r="D103" s="3"/>
      <c r="E103" s="3"/>
      <c r="F103" s="13"/>
      <c r="G103" s="13"/>
      <c r="H103" s="70"/>
    </row>
    <row r="104" spans="1:8">
      <c r="A104" s="13"/>
      <c r="B104" s="13"/>
      <c r="C104" s="13"/>
      <c r="D104" s="13"/>
      <c r="E104" s="13"/>
      <c r="F104" s="13"/>
      <c r="G104" s="13"/>
      <c r="H104" s="70"/>
    </row>
    <row r="105" ht="12.75" customHeight="1" spans="1:8">
      <c r="A105" s="13"/>
      <c r="B105" s="72"/>
      <c r="C105" s="72"/>
      <c r="D105" s="13"/>
      <c r="E105" s="13"/>
      <c r="F105" s="13"/>
      <c r="G105" s="13"/>
      <c r="H105" s="70"/>
    </row>
    <row r="106" spans="8:8">
      <c r="H106" s="70"/>
    </row>
    <row r="107" spans="8:8">
      <c r="H107" s="70"/>
    </row>
    <row r="108" spans="8:8">
      <c r="H108" s="71"/>
    </row>
  </sheetData>
  <autoFilter xmlns:etc="http://www.wps.cn/officeDocument/2017/etCustomData" ref="F1:F105" etc:filterBottomFollowUsedRange="0">
    <extLst/>
  </autoFilter>
  <mergeCells count="15">
    <mergeCell ref="A1:H1"/>
    <mergeCell ref="A2:H2"/>
    <mergeCell ref="B13:F13"/>
    <mergeCell ref="B19:F19"/>
    <mergeCell ref="B35:F35"/>
    <mergeCell ref="B40:F40"/>
    <mergeCell ref="B49:F49"/>
    <mergeCell ref="B74:F74"/>
    <mergeCell ref="B89:F89"/>
    <mergeCell ref="B90:F90"/>
    <mergeCell ref="A91:I91"/>
    <mergeCell ref="A93:G93"/>
    <mergeCell ref="A94:G94"/>
    <mergeCell ref="A44:A47"/>
    <mergeCell ref="A81:A88"/>
  </mergeCells>
  <pageMargins left="0.44" right="0.118110236220472" top="0.15748031496063" bottom="0.078740157480315" header="0.118110236220472" footer="0.078740157480315"/>
  <pageSetup paperSize="9" orientation="landscape"/>
  <headerFooter alignWithMargins="0">
    <oddHeader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"/>
  <sheetViews>
    <sheetView tabSelected="1" view="pageBreakPreview" zoomScaleNormal="100" workbookViewId="0">
      <selection activeCell="C6" sqref="C6"/>
    </sheetView>
  </sheetViews>
  <sheetFormatPr defaultColWidth="9.14285714285714" defaultRowHeight="13.5"/>
  <cols>
    <col min="1" max="1" width="5.85714285714286" style="11" customWidth="1"/>
    <col min="2" max="3" width="51.4285714285714" style="11" customWidth="1"/>
    <col min="4" max="4" width="7" style="11" customWidth="1"/>
    <col min="5" max="5" width="7.85714285714286" style="11" customWidth="1"/>
    <col min="6" max="6" width="10.2857142857143" style="11" customWidth="1"/>
    <col min="7" max="7" width="14.8571428571429" style="11" customWidth="1"/>
    <col min="8" max="8" width="8" style="12" customWidth="1"/>
    <col min="9" max="9" width="42.2857142857143" style="13" customWidth="1"/>
    <col min="10" max="10" width="12" style="13" customWidth="1"/>
    <col min="11" max="11" width="10.2857142857143" style="13" customWidth="1"/>
    <col min="12" max="16384" width="9.14285714285714" style="13"/>
  </cols>
  <sheetData>
    <row r="1" s="1" customFormat="1" ht="40.5" customHeight="1" spans="1:8">
      <c r="A1" s="14" t="s">
        <v>0</v>
      </c>
      <c r="B1" s="14"/>
      <c r="C1" s="14"/>
      <c r="D1" s="14"/>
      <c r="E1" s="14"/>
      <c r="F1" s="14"/>
      <c r="G1" s="14"/>
      <c r="H1" s="14"/>
    </row>
    <row r="2" s="1" customFormat="1" ht="119.25" customHeight="1" spans="1:8">
      <c r="A2" s="15" t="s">
        <v>1</v>
      </c>
      <c r="B2" s="15"/>
      <c r="C2" s="15"/>
      <c r="D2" s="15"/>
      <c r="E2" s="15"/>
      <c r="F2" s="15"/>
      <c r="G2" s="15"/>
      <c r="H2" s="15"/>
    </row>
    <row r="3" s="2" customFormat="1" ht="141.8" spans="1:8">
      <c r="A3" s="16" t="s">
        <v>2</v>
      </c>
      <c r="B3" s="16" t="s">
        <v>3</v>
      </c>
      <c r="C3" s="16" t="s">
        <v>4</v>
      </c>
      <c r="D3" s="17" t="s">
        <v>5</v>
      </c>
      <c r="E3" s="18" t="s">
        <v>6</v>
      </c>
      <c r="F3" s="17" t="s">
        <v>7</v>
      </c>
      <c r="G3" s="19" t="s">
        <v>8</v>
      </c>
      <c r="H3" s="17" t="s">
        <v>9</v>
      </c>
    </row>
    <row r="4" s="3" customFormat="1" spans="1:8">
      <c r="A4" s="20">
        <v>1</v>
      </c>
      <c r="B4" s="20">
        <v>2</v>
      </c>
      <c r="C4" s="20"/>
      <c r="D4" s="20">
        <v>3</v>
      </c>
      <c r="E4" s="20">
        <v>4</v>
      </c>
      <c r="F4" s="20">
        <v>5</v>
      </c>
      <c r="G4" s="21">
        <v>6</v>
      </c>
      <c r="H4" s="20">
        <v>7</v>
      </c>
    </row>
    <row r="5" s="4" customFormat="1" ht="15" customHeight="1" spans="1:8">
      <c r="A5" s="22"/>
      <c r="B5" s="23" t="s">
        <v>439</v>
      </c>
      <c r="C5" s="23" t="s">
        <v>440</v>
      </c>
      <c r="D5" s="24"/>
      <c r="E5" s="24"/>
      <c r="F5" s="24"/>
      <c r="G5" s="25"/>
      <c r="H5" s="24"/>
    </row>
    <row r="6" s="4" customFormat="1" ht="15" customHeight="1" spans="1:8">
      <c r="A6" s="26" t="s">
        <v>12</v>
      </c>
      <c r="B6" s="27" t="s">
        <v>13</v>
      </c>
      <c r="C6" s="27" t="s">
        <v>14</v>
      </c>
      <c r="D6" s="28"/>
      <c r="E6" s="28"/>
      <c r="F6" s="28"/>
      <c r="G6" s="29"/>
      <c r="H6" s="28"/>
    </row>
    <row r="7" s="5" customFormat="1" ht="40.5" spans="1:8">
      <c r="A7" s="30">
        <v>1</v>
      </c>
      <c r="B7" s="31" t="s">
        <v>414</v>
      </c>
      <c r="C7" s="31" t="s">
        <v>415</v>
      </c>
      <c r="D7" s="32" t="s">
        <v>17</v>
      </c>
      <c r="E7" s="33">
        <v>360</v>
      </c>
      <c r="F7" s="34">
        <v>2.65223637625519</v>
      </c>
      <c r="G7" s="35">
        <f>+E7*F7</f>
        <v>954.805095451868</v>
      </c>
      <c r="H7" s="36"/>
    </row>
    <row r="8" s="5" customFormat="1" ht="27" spans="1:8">
      <c r="A8" s="30">
        <v>2</v>
      </c>
      <c r="B8" s="31" t="s">
        <v>18</v>
      </c>
      <c r="C8" s="31" t="s">
        <v>19</v>
      </c>
      <c r="D8" s="32" t="s">
        <v>17</v>
      </c>
      <c r="E8" s="33">
        <v>24</v>
      </c>
      <c r="F8" s="34">
        <v>9.79387373054006</v>
      </c>
      <c r="G8" s="35">
        <f t="shared" ref="G8:G51" si="0">+E8*F8</f>
        <v>235.052969532961</v>
      </c>
      <c r="H8" s="36"/>
    </row>
    <row r="9" s="5" customFormat="1" ht="27" spans="1:8">
      <c r="A9" s="30">
        <v>3</v>
      </c>
      <c r="B9" s="31" t="s">
        <v>26</v>
      </c>
      <c r="C9" s="31" t="s">
        <v>27</v>
      </c>
      <c r="D9" s="32" t="s">
        <v>17</v>
      </c>
      <c r="E9" s="37">
        <v>396.2</v>
      </c>
      <c r="F9" s="34">
        <v>2.32996200122205</v>
      </c>
      <c r="G9" s="35">
        <f t="shared" si="0"/>
        <v>923.130944884176</v>
      </c>
      <c r="H9" s="36"/>
    </row>
    <row r="10" s="5" customFormat="1" ht="27" spans="1:8">
      <c r="A10" s="30">
        <v>4</v>
      </c>
      <c r="B10" s="31" t="s">
        <v>28</v>
      </c>
      <c r="C10" s="38" t="s">
        <v>416</v>
      </c>
      <c r="D10" s="39" t="s">
        <v>17</v>
      </c>
      <c r="E10" s="32">
        <v>2</v>
      </c>
      <c r="F10" s="34">
        <v>1.00014645721154</v>
      </c>
      <c r="G10" s="35">
        <f t="shared" si="0"/>
        <v>2.00029291442309</v>
      </c>
      <c r="H10" s="40"/>
    </row>
    <row r="11" s="5" customFormat="1" ht="16.5" spans="1:8">
      <c r="A11" s="30">
        <v>5</v>
      </c>
      <c r="B11" s="31" t="s">
        <v>30</v>
      </c>
      <c r="C11" s="38" t="s">
        <v>31</v>
      </c>
      <c r="D11" s="32" t="s">
        <v>17</v>
      </c>
      <c r="E11" s="33">
        <v>2</v>
      </c>
      <c r="F11" s="34">
        <v>0.824944075180327</v>
      </c>
      <c r="G11" s="35">
        <f t="shared" si="0"/>
        <v>1.64988815036065</v>
      </c>
      <c r="H11" s="40"/>
    </row>
    <row r="12" s="5" customFormat="1" ht="15.75" customHeight="1" spans="1:8">
      <c r="A12" s="30"/>
      <c r="B12" s="41" t="s">
        <v>34</v>
      </c>
      <c r="C12" s="41"/>
      <c r="D12" s="41"/>
      <c r="E12" s="41"/>
      <c r="F12" s="41"/>
      <c r="G12" s="42">
        <f>+SUM(G7:G11)</f>
        <v>2116.63919093379</v>
      </c>
      <c r="H12" s="43">
        <f>+ROUND(G12*100/$G$77,3)</f>
        <v>4.303</v>
      </c>
    </row>
    <row r="13" s="4" customFormat="1" ht="16.5" spans="1:8">
      <c r="A13" s="26" t="s">
        <v>35</v>
      </c>
      <c r="B13" s="27" t="s">
        <v>36</v>
      </c>
      <c r="C13" s="27" t="s">
        <v>37</v>
      </c>
      <c r="D13" s="28"/>
      <c r="E13" s="28"/>
      <c r="F13" s="28"/>
      <c r="G13" s="35"/>
      <c r="H13" s="40"/>
    </row>
    <row r="14" s="5" customFormat="1" ht="16.5" spans="1:8">
      <c r="A14" s="30">
        <v>1</v>
      </c>
      <c r="B14" s="31" t="s">
        <v>38</v>
      </c>
      <c r="C14" s="31" t="s">
        <v>441</v>
      </c>
      <c r="D14" s="32" t="s">
        <v>17</v>
      </c>
      <c r="E14" s="37">
        <v>315</v>
      </c>
      <c r="F14" s="34">
        <v>10.1917607837</v>
      </c>
      <c r="G14" s="35">
        <f t="shared" si="0"/>
        <v>3210.40464686551</v>
      </c>
      <c r="H14" s="40"/>
    </row>
    <row r="15" s="5" customFormat="1" ht="40.5" spans="1:8">
      <c r="A15" s="30">
        <v>2</v>
      </c>
      <c r="B15" s="31" t="s">
        <v>297</v>
      </c>
      <c r="C15" s="31" t="s">
        <v>298</v>
      </c>
      <c r="D15" s="32" t="s">
        <v>42</v>
      </c>
      <c r="E15" s="32">
        <v>2625</v>
      </c>
      <c r="F15" s="34">
        <v>2.61532352661772</v>
      </c>
      <c r="G15" s="35">
        <f t="shared" si="0"/>
        <v>6865.2242573715</v>
      </c>
      <c r="H15" s="40"/>
    </row>
    <row r="16" s="5" customFormat="1" ht="16.5" spans="1:8">
      <c r="A16" s="30">
        <v>3</v>
      </c>
      <c r="B16" s="31" t="s">
        <v>43</v>
      </c>
      <c r="C16" s="31" t="s">
        <v>44</v>
      </c>
      <c r="D16" s="32" t="s">
        <v>42</v>
      </c>
      <c r="E16" s="33">
        <v>2625</v>
      </c>
      <c r="F16" s="34">
        <v>0.307106887462084</v>
      </c>
      <c r="G16" s="35">
        <f t="shared" si="0"/>
        <v>806.155579587971</v>
      </c>
      <c r="H16" s="40"/>
    </row>
    <row r="17" s="5" customFormat="1" ht="16.5" spans="1:9">
      <c r="A17" s="30">
        <v>4</v>
      </c>
      <c r="B17" s="31" t="s">
        <v>45</v>
      </c>
      <c r="C17" s="31" t="s">
        <v>46</v>
      </c>
      <c r="D17" s="32" t="s">
        <v>42</v>
      </c>
      <c r="E17" s="33">
        <v>2625</v>
      </c>
      <c r="F17" s="34">
        <v>6.27062107004536</v>
      </c>
      <c r="G17" s="35">
        <f t="shared" si="0"/>
        <v>16460.3803088691</v>
      </c>
      <c r="H17" s="40"/>
      <c r="I17" s="51"/>
    </row>
    <row r="18" s="5" customFormat="1" ht="15.75" customHeight="1" spans="1:8">
      <c r="A18" s="30"/>
      <c r="B18" s="41" t="s">
        <v>47</v>
      </c>
      <c r="C18" s="41"/>
      <c r="D18" s="41"/>
      <c r="E18" s="41"/>
      <c r="F18" s="41"/>
      <c r="G18" s="42">
        <f>+SUM(G13:G17)</f>
        <v>27342.1647926941</v>
      </c>
      <c r="H18" s="43">
        <f>+ROUND(G18*100/$G$77,3)</f>
        <v>55.586</v>
      </c>
    </row>
    <row r="19" s="4" customFormat="1" ht="16.5" spans="1:8">
      <c r="A19" s="26" t="s">
        <v>48</v>
      </c>
      <c r="B19" s="27" t="s">
        <v>49</v>
      </c>
      <c r="C19" s="27" t="s">
        <v>442</v>
      </c>
      <c r="D19" s="28"/>
      <c r="E19" s="28"/>
      <c r="F19" s="28"/>
      <c r="G19" s="35"/>
      <c r="H19" s="40"/>
    </row>
    <row r="20" s="5" customFormat="1" ht="54" spans="1:8">
      <c r="A20" s="30">
        <v>1</v>
      </c>
      <c r="B20" s="31" t="s">
        <v>51</v>
      </c>
      <c r="C20" s="38" t="s">
        <v>52</v>
      </c>
      <c r="D20" s="32" t="s">
        <v>17</v>
      </c>
      <c r="E20" s="37">
        <v>1.17</v>
      </c>
      <c r="F20" s="34">
        <v>3.25759344332592</v>
      </c>
      <c r="G20" s="35">
        <f t="shared" si="0"/>
        <v>3.81138432869133</v>
      </c>
      <c r="H20" s="36"/>
    </row>
    <row r="21" s="5" customFormat="1" ht="40.5" spans="1:8">
      <c r="A21" s="30">
        <v>2</v>
      </c>
      <c r="B21" s="31" t="s">
        <v>58</v>
      </c>
      <c r="C21" s="31" t="s">
        <v>59</v>
      </c>
      <c r="D21" s="32" t="s">
        <v>55</v>
      </c>
      <c r="E21" s="32">
        <v>80</v>
      </c>
      <c r="F21" s="34">
        <v>1.64625234358758</v>
      </c>
      <c r="G21" s="35">
        <f t="shared" si="0"/>
        <v>131.700187487006</v>
      </c>
      <c r="H21" s="40"/>
    </row>
    <row r="22" s="5" customFormat="1" ht="27" spans="1:8">
      <c r="A22" s="30">
        <v>3</v>
      </c>
      <c r="B22" s="31" t="s">
        <v>443</v>
      </c>
      <c r="C22" s="31" t="s">
        <v>444</v>
      </c>
      <c r="D22" s="32" t="s">
        <v>17</v>
      </c>
      <c r="E22" s="37">
        <v>16.2</v>
      </c>
      <c r="F22" s="34">
        <v>2.80234033528718</v>
      </c>
      <c r="G22" s="35">
        <f t="shared" si="0"/>
        <v>45.3979134316523</v>
      </c>
      <c r="H22" s="36"/>
    </row>
    <row r="23" s="5" customFormat="1" ht="27" spans="1:8">
      <c r="A23" s="30">
        <v>4</v>
      </c>
      <c r="B23" s="31" t="s">
        <v>62</v>
      </c>
      <c r="C23" s="31"/>
      <c r="D23" s="32" t="s">
        <v>17</v>
      </c>
      <c r="E23" s="32">
        <v>2.9</v>
      </c>
      <c r="F23" s="34">
        <v>15.0385313701246</v>
      </c>
      <c r="G23" s="35">
        <f t="shared" si="0"/>
        <v>43.6117409733614</v>
      </c>
      <c r="H23" s="40"/>
    </row>
    <row r="24" s="5" customFormat="1" ht="27" spans="1:8">
      <c r="A24" s="30">
        <v>5</v>
      </c>
      <c r="B24" s="31" t="s">
        <v>64</v>
      </c>
      <c r="C24" s="31" t="s">
        <v>65</v>
      </c>
      <c r="D24" s="32" t="s">
        <v>55</v>
      </c>
      <c r="E24" s="32">
        <v>102.7</v>
      </c>
      <c r="F24" s="34">
        <v>16.0719975808099</v>
      </c>
      <c r="G24" s="35">
        <f t="shared" si="0"/>
        <v>1650.59415154918</v>
      </c>
      <c r="H24" s="40"/>
    </row>
    <row r="25" s="5" customFormat="1" ht="16.5" spans="1:8">
      <c r="A25" s="30">
        <v>6</v>
      </c>
      <c r="B25" s="31" t="s">
        <v>66</v>
      </c>
      <c r="C25" s="31" t="s">
        <v>67</v>
      </c>
      <c r="D25" s="32" t="s">
        <v>42</v>
      </c>
      <c r="E25" s="37">
        <v>135.3</v>
      </c>
      <c r="F25" s="34">
        <v>1.9632646252874</v>
      </c>
      <c r="G25" s="35">
        <f t="shared" si="0"/>
        <v>265.629703801385</v>
      </c>
      <c r="H25" s="40"/>
    </row>
    <row r="26" s="5" customFormat="1" ht="16.5" spans="1:8">
      <c r="A26" s="30">
        <v>7</v>
      </c>
      <c r="B26" s="31" t="s">
        <v>68</v>
      </c>
      <c r="C26" s="38" t="s">
        <v>69</v>
      </c>
      <c r="D26" s="32" t="s">
        <v>17</v>
      </c>
      <c r="E26" s="37">
        <v>6.765</v>
      </c>
      <c r="F26" s="34">
        <v>45.5200373796815</v>
      </c>
      <c r="G26" s="35">
        <f t="shared" si="0"/>
        <v>307.943052873545</v>
      </c>
      <c r="H26" s="40"/>
    </row>
    <row r="27" s="5" customFormat="1" ht="16.5" spans="1:8">
      <c r="A27" s="30">
        <v>8</v>
      </c>
      <c r="B27" s="31" t="s">
        <v>70</v>
      </c>
      <c r="C27" s="38" t="s">
        <v>71</v>
      </c>
      <c r="D27" s="32" t="s">
        <v>42</v>
      </c>
      <c r="E27" s="37">
        <v>135.3</v>
      </c>
      <c r="F27" s="34">
        <v>9.1464465876554</v>
      </c>
      <c r="G27" s="35">
        <f t="shared" si="0"/>
        <v>1237.51422330978</v>
      </c>
      <c r="H27" s="40"/>
    </row>
    <row r="28" s="5" customFormat="1" ht="16.5" spans="1:8">
      <c r="A28" s="30">
        <v>9</v>
      </c>
      <c r="B28" s="31" t="s">
        <v>74</v>
      </c>
      <c r="C28" s="31" t="s">
        <v>75</v>
      </c>
      <c r="D28" s="32" t="s">
        <v>17</v>
      </c>
      <c r="E28" s="32">
        <v>0.5</v>
      </c>
      <c r="F28" s="34">
        <v>15.0385313701246</v>
      </c>
      <c r="G28" s="35">
        <f t="shared" si="0"/>
        <v>7.51926568506232</v>
      </c>
      <c r="H28" s="40"/>
    </row>
    <row r="29" s="5" customFormat="1" ht="27" spans="1:8">
      <c r="A29" s="30">
        <v>10</v>
      </c>
      <c r="B29" s="31" t="s">
        <v>76</v>
      </c>
      <c r="C29" s="31" t="s">
        <v>420</v>
      </c>
      <c r="D29" s="32" t="s">
        <v>78</v>
      </c>
      <c r="E29" s="32">
        <v>22.7</v>
      </c>
      <c r="F29" s="34">
        <v>10.8282658789444</v>
      </c>
      <c r="G29" s="35">
        <f t="shared" si="0"/>
        <v>245.801635452038</v>
      </c>
      <c r="H29" s="40"/>
    </row>
    <row r="30" s="5" customFormat="1" ht="15.75" customHeight="1" spans="1:8">
      <c r="A30" s="30"/>
      <c r="B30" s="41" t="s">
        <v>87</v>
      </c>
      <c r="C30" s="41"/>
      <c r="D30" s="41"/>
      <c r="E30" s="41"/>
      <c r="F30" s="41"/>
      <c r="G30" s="42">
        <f>+SUM(G20:G29)</f>
        <v>3939.52325889169</v>
      </c>
      <c r="H30" s="43">
        <f>+ROUND(G30*100/$G$77,3)</f>
        <v>8.009</v>
      </c>
    </row>
    <row r="31" s="4" customFormat="1" ht="16.5" spans="1:8">
      <c r="A31" s="26" t="s">
        <v>88</v>
      </c>
      <c r="B31" s="27" t="s">
        <v>101</v>
      </c>
      <c r="C31" s="44" t="s">
        <v>102</v>
      </c>
      <c r="D31" s="28"/>
      <c r="E31" s="28"/>
      <c r="F31" s="28"/>
      <c r="G31" s="35"/>
      <c r="H31" s="40"/>
    </row>
    <row r="32" s="5" customFormat="1" ht="40.5" spans="1:8">
      <c r="A32" s="30">
        <v>1</v>
      </c>
      <c r="B32" s="31" t="s">
        <v>103</v>
      </c>
      <c r="C32" s="31" t="s">
        <v>415</v>
      </c>
      <c r="D32" s="32" t="s">
        <v>17</v>
      </c>
      <c r="E32" s="37">
        <v>177.4</v>
      </c>
      <c r="F32" s="45">
        <v>2.65223637625519</v>
      </c>
      <c r="G32" s="35">
        <f t="shared" si="0"/>
        <v>470.506733147671</v>
      </c>
      <c r="H32" s="36"/>
    </row>
    <row r="33" s="5" customFormat="1" ht="40.5" spans="1:9">
      <c r="A33" s="30">
        <v>2</v>
      </c>
      <c r="B33" s="31" t="s">
        <v>105</v>
      </c>
      <c r="C33" s="31" t="s">
        <v>106</v>
      </c>
      <c r="D33" s="32" t="s">
        <v>42</v>
      </c>
      <c r="E33" s="32">
        <v>1182.8</v>
      </c>
      <c r="F33" s="34">
        <v>2.36672893446578</v>
      </c>
      <c r="G33" s="35">
        <f t="shared" si="0"/>
        <v>2799.36698368613</v>
      </c>
      <c r="H33" s="40"/>
      <c r="I33" s="8"/>
    </row>
    <row r="34" s="5" customFormat="1" ht="16.5" spans="1:10">
      <c r="A34" s="30">
        <v>3</v>
      </c>
      <c r="B34" s="31" t="s">
        <v>107</v>
      </c>
      <c r="C34" s="31" t="s">
        <v>46</v>
      </c>
      <c r="D34" s="32" t="s">
        <v>42</v>
      </c>
      <c r="E34" s="37">
        <v>1182.8</v>
      </c>
      <c r="F34" s="45">
        <v>6.27062107004536</v>
      </c>
      <c r="G34" s="35">
        <f t="shared" si="0"/>
        <v>7416.89060164965</v>
      </c>
      <c r="H34" s="40"/>
      <c r="J34" s="51"/>
    </row>
    <row r="35" s="5" customFormat="1" ht="15.75" customHeight="1" spans="1:8">
      <c r="A35" s="30"/>
      <c r="B35" s="41" t="s">
        <v>99</v>
      </c>
      <c r="C35" s="41"/>
      <c r="D35" s="41"/>
      <c r="E35" s="41"/>
      <c r="F35" s="41"/>
      <c r="G35" s="42">
        <f>+SUM(G32:G34)</f>
        <v>10686.7643184834</v>
      </c>
      <c r="H35" s="43">
        <f>+ROUND(G35*100/$G$77,3)</f>
        <v>21.726</v>
      </c>
    </row>
    <row r="36" s="4" customFormat="1" ht="16.5" spans="1:8">
      <c r="A36" s="26" t="s">
        <v>100</v>
      </c>
      <c r="B36" s="27" t="s">
        <v>110</v>
      </c>
      <c r="C36" s="27" t="s">
        <v>425</v>
      </c>
      <c r="D36" s="28"/>
      <c r="E36" s="28"/>
      <c r="F36" s="28"/>
      <c r="G36" s="35"/>
      <c r="H36" s="40"/>
    </row>
    <row r="37" s="6" customFormat="1" ht="27" spans="1:8">
      <c r="A37" s="30">
        <v>1</v>
      </c>
      <c r="B37" s="31" t="s">
        <v>325</v>
      </c>
      <c r="C37" s="31" t="s">
        <v>445</v>
      </c>
      <c r="D37" s="32" t="s">
        <v>122</v>
      </c>
      <c r="E37" s="32">
        <v>9</v>
      </c>
      <c r="F37" s="46">
        <v>1.82479480822138</v>
      </c>
      <c r="G37" s="35">
        <f t="shared" si="0"/>
        <v>16.4231532739924</v>
      </c>
      <c r="H37" s="36"/>
    </row>
    <row r="38" s="5" customFormat="1" ht="40.5" spans="1:8">
      <c r="A38" s="30">
        <v>2</v>
      </c>
      <c r="B38" s="31" t="s">
        <v>114</v>
      </c>
      <c r="C38" s="38" t="s">
        <v>115</v>
      </c>
      <c r="D38" s="32" t="s">
        <v>17</v>
      </c>
      <c r="E38" s="45">
        <v>2.53</v>
      </c>
      <c r="F38" s="34">
        <v>3.06290134897253</v>
      </c>
      <c r="G38" s="35">
        <f t="shared" si="0"/>
        <v>7.7491404129005</v>
      </c>
      <c r="H38" s="36"/>
    </row>
    <row r="39" s="7" customFormat="1" ht="16.5" spans="1:11">
      <c r="A39" s="30">
        <v>3</v>
      </c>
      <c r="B39" s="31" t="s">
        <v>116</v>
      </c>
      <c r="C39" s="31" t="s">
        <v>426</v>
      </c>
      <c r="D39" s="32" t="s">
        <v>17</v>
      </c>
      <c r="E39" s="32">
        <v>2.16</v>
      </c>
      <c r="F39" s="34">
        <v>83.1874345122954</v>
      </c>
      <c r="G39" s="35">
        <f t="shared" si="0"/>
        <v>179.684858546558</v>
      </c>
      <c r="H39" s="40"/>
      <c r="J39" s="52"/>
      <c r="K39" s="52"/>
    </row>
    <row r="40" s="5" customFormat="1" ht="16.5" spans="1:8">
      <c r="A40" s="30">
        <v>4</v>
      </c>
      <c r="B40" s="47" t="s">
        <v>118</v>
      </c>
      <c r="C40" s="47" t="s">
        <v>119</v>
      </c>
      <c r="D40" s="32" t="s">
        <v>17</v>
      </c>
      <c r="E40" s="37">
        <v>5.74</v>
      </c>
      <c r="F40" s="34">
        <v>64.605434172751</v>
      </c>
      <c r="G40" s="35">
        <f t="shared" si="0"/>
        <v>370.835192151591</v>
      </c>
      <c r="H40" s="40"/>
    </row>
    <row r="41" s="5" customFormat="1" ht="27" spans="1:8">
      <c r="A41" s="30"/>
      <c r="B41" s="47" t="s">
        <v>120</v>
      </c>
      <c r="C41" s="47" t="s">
        <v>121</v>
      </c>
      <c r="D41" s="32" t="s">
        <v>122</v>
      </c>
      <c r="E41" s="33">
        <v>9</v>
      </c>
      <c r="F41" s="34">
        <v>37.011601809221</v>
      </c>
      <c r="G41" s="35">
        <f t="shared" si="0"/>
        <v>333.104416282989</v>
      </c>
      <c r="H41" s="40"/>
    </row>
    <row r="42" s="5" customFormat="1" ht="27" spans="1:8">
      <c r="A42" s="30"/>
      <c r="B42" s="47" t="s">
        <v>123</v>
      </c>
      <c r="C42" s="47" t="s">
        <v>124</v>
      </c>
      <c r="D42" s="32" t="s">
        <v>122</v>
      </c>
      <c r="E42" s="33">
        <v>18</v>
      </c>
      <c r="F42" s="34">
        <v>32.8477966056836</v>
      </c>
      <c r="G42" s="35">
        <f t="shared" si="0"/>
        <v>591.260338902305</v>
      </c>
      <c r="H42" s="40"/>
    </row>
    <row r="43" s="5" customFormat="1" ht="27" spans="1:8">
      <c r="A43" s="30"/>
      <c r="B43" s="47" t="s">
        <v>125</v>
      </c>
      <c r="C43" s="38" t="s">
        <v>126</v>
      </c>
      <c r="D43" s="32" t="s">
        <v>122</v>
      </c>
      <c r="E43" s="33">
        <v>2</v>
      </c>
      <c r="F43" s="34">
        <v>192.769376283056</v>
      </c>
      <c r="G43" s="35">
        <f t="shared" si="0"/>
        <v>385.538752566112</v>
      </c>
      <c r="H43" s="40"/>
    </row>
    <row r="44" s="5" customFormat="1" ht="27" spans="1:8">
      <c r="A44" s="30"/>
      <c r="B44" s="47" t="s">
        <v>127</v>
      </c>
      <c r="C44" s="38" t="s">
        <v>128</v>
      </c>
      <c r="D44" s="32" t="s">
        <v>122</v>
      </c>
      <c r="E44" s="33">
        <v>7</v>
      </c>
      <c r="F44" s="34">
        <v>152.158396197888</v>
      </c>
      <c r="G44" s="35">
        <f t="shared" si="0"/>
        <v>1065.10877338522</v>
      </c>
      <c r="H44" s="40"/>
    </row>
    <row r="45" s="5" customFormat="1" ht="15.75" customHeight="1" spans="1:8">
      <c r="A45" s="30"/>
      <c r="B45" s="41" t="s">
        <v>108</v>
      </c>
      <c r="C45" s="41"/>
      <c r="D45" s="41"/>
      <c r="E45" s="41"/>
      <c r="F45" s="41"/>
      <c r="G45" s="42">
        <f>+SUM(G37:G44)</f>
        <v>2949.70462552167</v>
      </c>
      <c r="H45" s="43">
        <f>+ROUND(G45*100/$G$77,3)</f>
        <v>5.997</v>
      </c>
    </row>
    <row r="46" s="4" customFormat="1" ht="16.5" spans="1:8">
      <c r="A46" s="26" t="s">
        <v>109</v>
      </c>
      <c r="B46" s="27" t="s">
        <v>326</v>
      </c>
      <c r="C46" s="27" t="s">
        <v>446</v>
      </c>
      <c r="D46" s="28"/>
      <c r="E46" s="28"/>
      <c r="F46" s="28"/>
      <c r="G46" s="35"/>
      <c r="H46" s="40"/>
    </row>
    <row r="47" s="4" customFormat="1" ht="27" spans="1:8">
      <c r="A47" s="28"/>
      <c r="B47" s="48" t="s">
        <v>447</v>
      </c>
      <c r="C47" s="48" t="s">
        <v>448</v>
      </c>
      <c r="D47" s="28"/>
      <c r="E47" s="28"/>
      <c r="F47" s="28"/>
      <c r="G47" s="35"/>
      <c r="H47" s="40"/>
    </row>
    <row r="48" s="5" customFormat="1" ht="40.5" spans="1:8">
      <c r="A48" s="30">
        <v>1</v>
      </c>
      <c r="B48" s="31" t="s">
        <v>205</v>
      </c>
      <c r="C48" s="31" t="s">
        <v>206</v>
      </c>
      <c r="D48" s="32" t="s">
        <v>42</v>
      </c>
      <c r="E48" s="37">
        <v>3</v>
      </c>
      <c r="F48" s="49">
        <v>7.68971322597343</v>
      </c>
      <c r="G48" s="35">
        <f>+E48*F48</f>
        <v>23.0691396779203</v>
      </c>
      <c r="H48" s="36"/>
    </row>
    <row r="49" s="8" customFormat="1" ht="16.5" spans="1:8">
      <c r="A49" s="30">
        <v>2</v>
      </c>
      <c r="B49" s="31" t="s">
        <v>207</v>
      </c>
      <c r="C49" s="31" t="s">
        <v>430</v>
      </c>
      <c r="D49" s="32" t="s">
        <v>17</v>
      </c>
      <c r="E49" s="45">
        <v>0.6</v>
      </c>
      <c r="F49" s="34">
        <v>58.3172213786767</v>
      </c>
      <c r="G49" s="35">
        <f t="shared" si="0"/>
        <v>34.990332827206</v>
      </c>
      <c r="H49" s="40"/>
    </row>
    <row r="50" s="5" customFormat="1" ht="27" spans="1:8">
      <c r="A50" s="30">
        <v>3</v>
      </c>
      <c r="B50" s="31" t="s">
        <v>209</v>
      </c>
      <c r="C50" s="31" t="s">
        <v>210</v>
      </c>
      <c r="D50" s="32" t="s">
        <v>42</v>
      </c>
      <c r="E50" s="32">
        <v>3</v>
      </c>
      <c r="F50" s="34">
        <v>18.2822310983469</v>
      </c>
      <c r="G50" s="35">
        <f t="shared" si="0"/>
        <v>54.8466932950406</v>
      </c>
      <c r="H50" s="40"/>
    </row>
    <row r="51" s="5" customFormat="1" ht="27" spans="1:8">
      <c r="A51" s="30">
        <v>4</v>
      </c>
      <c r="B51" s="31" t="s">
        <v>449</v>
      </c>
      <c r="C51" s="31" t="s">
        <v>212</v>
      </c>
      <c r="D51" s="32" t="s">
        <v>55</v>
      </c>
      <c r="E51" s="32">
        <v>5</v>
      </c>
      <c r="F51" s="34">
        <v>19.9447691923333</v>
      </c>
      <c r="G51" s="35">
        <f t="shared" si="0"/>
        <v>99.7238459616666</v>
      </c>
      <c r="H51" s="40"/>
    </row>
    <row r="52" s="4" customFormat="1" ht="27" spans="1:8">
      <c r="A52" s="28"/>
      <c r="B52" s="48" t="s">
        <v>450</v>
      </c>
      <c r="C52" s="48" t="s">
        <v>451</v>
      </c>
      <c r="D52" s="28"/>
      <c r="E52" s="28"/>
      <c r="F52" s="28"/>
      <c r="G52" s="35"/>
      <c r="H52" s="40"/>
    </row>
    <row r="53" s="5" customFormat="1" ht="40.5" spans="1:8">
      <c r="A53" s="30">
        <v>1</v>
      </c>
      <c r="B53" s="31" t="s">
        <v>205</v>
      </c>
      <c r="C53" s="31" t="s">
        <v>206</v>
      </c>
      <c r="D53" s="32" t="s">
        <v>42</v>
      </c>
      <c r="E53" s="33">
        <v>5</v>
      </c>
      <c r="F53" s="49">
        <v>7.68971322597343</v>
      </c>
      <c r="G53" s="35">
        <f t="shared" ref="G53:G75" si="1">+E53*F53</f>
        <v>38.4485661298671</v>
      </c>
      <c r="H53" s="36"/>
    </row>
    <row r="54" s="8" customFormat="1" ht="16.5" spans="1:8">
      <c r="A54" s="30">
        <v>2</v>
      </c>
      <c r="B54" s="31" t="s">
        <v>207</v>
      </c>
      <c r="C54" s="31" t="s">
        <v>430</v>
      </c>
      <c r="D54" s="32" t="s">
        <v>17</v>
      </c>
      <c r="E54" s="33">
        <v>1</v>
      </c>
      <c r="F54" s="34">
        <v>58.3172213786767</v>
      </c>
      <c r="G54" s="35">
        <f t="shared" si="1"/>
        <v>58.3172213786767</v>
      </c>
      <c r="H54" s="40"/>
    </row>
    <row r="55" s="5" customFormat="1" ht="27" spans="1:8">
      <c r="A55" s="30">
        <v>3</v>
      </c>
      <c r="B55" s="31" t="s">
        <v>209</v>
      </c>
      <c r="C55" s="31" t="s">
        <v>210</v>
      </c>
      <c r="D55" s="32" t="s">
        <v>42</v>
      </c>
      <c r="E55" s="32">
        <v>5</v>
      </c>
      <c r="F55" s="34">
        <v>18.2822310983469</v>
      </c>
      <c r="G55" s="35">
        <f t="shared" si="1"/>
        <v>91.4111554917343</v>
      </c>
      <c r="H55" s="40"/>
    </row>
    <row r="56" s="5" customFormat="1" ht="27" spans="1:8">
      <c r="A56" s="30">
        <v>4</v>
      </c>
      <c r="B56" s="31" t="s">
        <v>449</v>
      </c>
      <c r="C56" s="31" t="s">
        <v>212</v>
      </c>
      <c r="D56" s="32" t="s">
        <v>55</v>
      </c>
      <c r="E56" s="32">
        <v>20</v>
      </c>
      <c r="F56" s="34">
        <v>19.9447691923333</v>
      </c>
      <c r="G56" s="35">
        <f t="shared" si="1"/>
        <v>398.895383846667</v>
      </c>
      <c r="H56" s="40"/>
    </row>
    <row r="57" s="4" customFormat="1" ht="27" spans="1:8">
      <c r="A57" s="28"/>
      <c r="B57" s="48" t="s">
        <v>452</v>
      </c>
      <c r="C57" s="48" t="s">
        <v>453</v>
      </c>
      <c r="D57" s="28"/>
      <c r="E57" s="28"/>
      <c r="F57" s="28"/>
      <c r="G57" s="35"/>
      <c r="H57" s="40"/>
    </row>
    <row r="58" s="5" customFormat="1" ht="40.5" spans="1:8">
      <c r="A58" s="30">
        <v>1</v>
      </c>
      <c r="B58" s="31" t="s">
        <v>205</v>
      </c>
      <c r="C58" s="31" t="s">
        <v>206</v>
      </c>
      <c r="D58" s="32" t="s">
        <v>42</v>
      </c>
      <c r="E58" s="33">
        <v>6</v>
      </c>
      <c r="F58" s="49">
        <v>7.68971322597343</v>
      </c>
      <c r="G58" s="35">
        <f t="shared" si="1"/>
        <v>46.1382793558406</v>
      </c>
      <c r="H58" s="36"/>
    </row>
    <row r="59" s="8" customFormat="1" ht="16.5" spans="1:8">
      <c r="A59" s="30">
        <v>2</v>
      </c>
      <c r="B59" s="31" t="s">
        <v>207</v>
      </c>
      <c r="C59" s="31" t="s">
        <v>430</v>
      </c>
      <c r="D59" s="32" t="s">
        <v>17</v>
      </c>
      <c r="E59" s="37">
        <v>1.5</v>
      </c>
      <c r="F59" s="34">
        <v>58.3172213786767</v>
      </c>
      <c r="G59" s="35">
        <f t="shared" si="1"/>
        <v>87.4758320680151</v>
      </c>
      <c r="H59" s="40"/>
    </row>
    <row r="60" s="5" customFormat="1" ht="27" spans="1:8">
      <c r="A60" s="30">
        <v>3</v>
      </c>
      <c r="B60" s="31" t="s">
        <v>209</v>
      </c>
      <c r="C60" s="31" t="s">
        <v>210</v>
      </c>
      <c r="D60" s="32" t="s">
        <v>42</v>
      </c>
      <c r="E60" s="32">
        <v>6</v>
      </c>
      <c r="F60" s="34">
        <v>18.2822310983469</v>
      </c>
      <c r="G60" s="35">
        <f t="shared" si="1"/>
        <v>109.693386590081</v>
      </c>
      <c r="H60" s="40"/>
    </row>
    <row r="61" s="5" customFormat="1" ht="27" spans="1:8">
      <c r="A61" s="30">
        <v>4</v>
      </c>
      <c r="B61" s="31" t="s">
        <v>211</v>
      </c>
      <c r="C61" s="31" t="s">
        <v>212</v>
      </c>
      <c r="D61" s="32" t="s">
        <v>55</v>
      </c>
      <c r="E61" s="32">
        <v>20</v>
      </c>
      <c r="F61" s="34">
        <v>19.9447691923333</v>
      </c>
      <c r="G61" s="35">
        <f t="shared" si="1"/>
        <v>398.895383846667</v>
      </c>
      <c r="H61" s="40"/>
    </row>
    <row r="62" s="5" customFormat="1" ht="15.75" customHeight="1" spans="1:8">
      <c r="A62" s="30"/>
      <c r="B62" s="41" t="s">
        <v>133</v>
      </c>
      <c r="C62" s="41"/>
      <c r="D62" s="41"/>
      <c r="E62" s="41"/>
      <c r="F62" s="41"/>
      <c r="G62" s="42">
        <f>+SUM(G48:G61)</f>
        <v>1441.90522046938</v>
      </c>
      <c r="H62" s="43">
        <f>+ROUND(G62*100/$G$77,3)</f>
        <v>2.931</v>
      </c>
    </row>
    <row r="63" s="4" customFormat="1" ht="16.5" spans="1:8">
      <c r="A63" s="26" t="s">
        <v>134</v>
      </c>
      <c r="B63" s="27" t="s">
        <v>262</v>
      </c>
      <c r="C63" s="27" t="s">
        <v>263</v>
      </c>
      <c r="D63" s="28"/>
      <c r="E63" s="28"/>
      <c r="F63" s="28"/>
      <c r="G63" s="35"/>
      <c r="H63" s="40"/>
    </row>
    <row r="64" s="5" customFormat="1" ht="27" spans="1:8">
      <c r="A64" s="30"/>
      <c r="B64" s="50" t="s">
        <v>264</v>
      </c>
      <c r="C64" s="50" t="s">
        <v>265</v>
      </c>
      <c r="D64" s="32"/>
      <c r="E64" s="37"/>
      <c r="F64" s="49"/>
      <c r="G64" s="35"/>
      <c r="H64" s="40"/>
    </row>
    <row r="65" s="5" customFormat="1" ht="27" spans="1:8">
      <c r="A65" s="30">
        <v>1</v>
      </c>
      <c r="B65" s="53">
        <v>1.1</v>
      </c>
      <c r="C65" s="53" t="s">
        <v>266</v>
      </c>
      <c r="D65" s="32" t="s">
        <v>267</v>
      </c>
      <c r="E65" s="32">
        <v>0.165</v>
      </c>
      <c r="F65" s="34">
        <v>112.620058296267</v>
      </c>
      <c r="G65" s="35">
        <f t="shared" si="1"/>
        <v>18.5823096188841</v>
      </c>
      <c r="H65" s="36"/>
    </row>
    <row r="66" s="5" customFormat="1" ht="27" spans="1:8">
      <c r="A66" s="30">
        <v>2</v>
      </c>
      <c r="B66" s="53">
        <v>1.7</v>
      </c>
      <c r="C66" s="53">
        <v>1.7</v>
      </c>
      <c r="D66" s="32" t="s">
        <v>267</v>
      </c>
      <c r="E66" s="54">
        <v>0.087</v>
      </c>
      <c r="F66" s="34">
        <v>73.757876396585</v>
      </c>
      <c r="G66" s="35">
        <f t="shared" si="1"/>
        <v>6.41693524650289</v>
      </c>
      <c r="H66" s="40"/>
    </row>
    <row r="67" s="9" customFormat="1" ht="16.5" spans="1:8">
      <c r="A67" s="30">
        <v>3</v>
      </c>
      <c r="B67" s="55" t="s">
        <v>454</v>
      </c>
      <c r="C67" s="55" t="s">
        <v>454</v>
      </c>
      <c r="D67" s="56" t="s">
        <v>42</v>
      </c>
      <c r="E67" s="28">
        <v>26.9</v>
      </c>
      <c r="F67" s="34">
        <v>2.09985773676229</v>
      </c>
      <c r="G67" s="35">
        <f t="shared" si="1"/>
        <v>56.4861731189057</v>
      </c>
      <c r="H67" s="36"/>
    </row>
    <row r="68" s="4" customFormat="1" ht="15" customHeight="1" spans="1:8">
      <c r="A68" s="28"/>
      <c r="B68" s="48" t="s">
        <v>269</v>
      </c>
      <c r="C68" s="48" t="s">
        <v>270</v>
      </c>
      <c r="D68" s="28"/>
      <c r="E68" s="57"/>
      <c r="F68" s="28"/>
      <c r="G68" s="35"/>
      <c r="H68" s="36"/>
    </row>
    <row r="69" s="5" customFormat="1" ht="45.75" customHeight="1" spans="1:8">
      <c r="A69" s="58">
        <v>1</v>
      </c>
      <c r="B69" s="31" t="s">
        <v>271</v>
      </c>
      <c r="C69" s="31" t="s">
        <v>272</v>
      </c>
      <c r="D69" s="32" t="s">
        <v>273</v>
      </c>
      <c r="E69" s="33">
        <v>10</v>
      </c>
      <c r="F69" s="34">
        <v>9.48258040405408</v>
      </c>
      <c r="G69" s="35">
        <f t="shared" si="1"/>
        <v>94.8258040405408</v>
      </c>
      <c r="H69" s="40"/>
    </row>
    <row r="70" s="5" customFormat="1" ht="16.5" spans="1:8">
      <c r="A70" s="59"/>
      <c r="B70" s="47" t="s">
        <v>274</v>
      </c>
      <c r="C70" s="47" t="s">
        <v>436</v>
      </c>
      <c r="D70" s="32" t="s">
        <v>78</v>
      </c>
      <c r="E70" s="33">
        <v>20.2</v>
      </c>
      <c r="F70" s="34">
        <v>3.5828088833866</v>
      </c>
      <c r="G70" s="35">
        <f t="shared" si="1"/>
        <v>72.3727394444094</v>
      </c>
      <c r="H70" s="40"/>
    </row>
    <row r="71" s="5" customFormat="1" ht="16.5" spans="1:9">
      <c r="A71" s="59"/>
      <c r="B71" s="47" t="s">
        <v>276</v>
      </c>
      <c r="C71" s="31" t="s">
        <v>277</v>
      </c>
      <c r="D71" s="32" t="s">
        <v>17</v>
      </c>
      <c r="E71" s="37">
        <v>0.6</v>
      </c>
      <c r="F71" s="34">
        <v>54.3925017830001</v>
      </c>
      <c r="G71" s="35">
        <f t="shared" si="1"/>
        <v>32.6355010698001</v>
      </c>
      <c r="H71" s="40"/>
      <c r="I71" s="73"/>
    </row>
    <row r="72" s="5" customFormat="1" ht="27" spans="1:8">
      <c r="A72" s="59"/>
      <c r="B72" s="47" t="s">
        <v>278</v>
      </c>
      <c r="C72" s="31" t="s">
        <v>279</v>
      </c>
      <c r="D72" s="32" t="s">
        <v>122</v>
      </c>
      <c r="E72" s="33">
        <v>5</v>
      </c>
      <c r="F72" s="34">
        <v>24.0575411759936</v>
      </c>
      <c r="G72" s="35">
        <f t="shared" si="1"/>
        <v>120.287705879968</v>
      </c>
      <c r="H72" s="40"/>
    </row>
    <row r="73" s="5" customFormat="1" ht="27" spans="1:8">
      <c r="A73" s="59"/>
      <c r="B73" s="47" t="s">
        <v>280</v>
      </c>
      <c r="C73" s="31" t="s">
        <v>281</v>
      </c>
      <c r="D73" s="32" t="s">
        <v>122</v>
      </c>
      <c r="E73" s="32">
        <v>2</v>
      </c>
      <c r="F73" s="34">
        <v>25.9081212664547</v>
      </c>
      <c r="G73" s="35">
        <f t="shared" si="1"/>
        <v>51.8162425329093</v>
      </c>
      <c r="H73" s="40"/>
    </row>
    <row r="74" s="5" customFormat="1" ht="27" spans="1:8">
      <c r="A74" s="59"/>
      <c r="B74" s="47" t="s">
        <v>352</v>
      </c>
      <c r="C74" s="60" t="s">
        <v>353</v>
      </c>
      <c r="D74" s="32" t="s">
        <v>122</v>
      </c>
      <c r="E74" s="32">
        <v>2</v>
      </c>
      <c r="F74" s="34">
        <v>25.9081212664547</v>
      </c>
      <c r="G74" s="35">
        <f t="shared" si="1"/>
        <v>51.8162425329093</v>
      </c>
      <c r="H74" s="40"/>
    </row>
    <row r="75" s="5" customFormat="1" ht="27" spans="1:8">
      <c r="A75" s="61"/>
      <c r="B75" s="47" t="s">
        <v>284</v>
      </c>
      <c r="C75" s="47" t="s">
        <v>285</v>
      </c>
      <c r="D75" s="32" t="s">
        <v>122</v>
      </c>
      <c r="E75" s="32">
        <v>8</v>
      </c>
      <c r="F75" s="34">
        <v>25.9081212664547</v>
      </c>
      <c r="G75" s="35">
        <f t="shared" si="1"/>
        <v>207.264970131637</v>
      </c>
      <c r="H75" s="40"/>
    </row>
    <row r="76" s="5" customFormat="1" ht="15.75" customHeight="1" spans="1:8">
      <c r="A76" s="30"/>
      <c r="B76" s="41" t="s">
        <v>148</v>
      </c>
      <c r="C76" s="41"/>
      <c r="D76" s="41"/>
      <c r="E76" s="41"/>
      <c r="F76" s="41"/>
      <c r="G76" s="42">
        <f>+SUM(G65:G75)</f>
        <v>712.504623616467</v>
      </c>
      <c r="H76" s="43">
        <f>+ROUND(G76*100/$G$77,3)</f>
        <v>1.448</v>
      </c>
    </row>
    <row r="77" s="5" customFormat="1" ht="30" customHeight="1" spans="1:11">
      <c r="A77" s="62"/>
      <c r="B77" s="63" t="s">
        <v>411</v>
      </c>
      <c r="C77" s="63"/>
      <c r="D77" s="63"/>
      <c r="E77" s="63"/>
      <c r="F77" s="63"/>
      <c r="G77" s="64">
        <f>+SUM(G6:G76)/2</f>
        <v>49189.2060306105</v>
      </c>
      <c r="H77" s="64">
        <f>+SUM(H6:H76)</f>
        <v>100</v>
      </c>
      <c r="I77" s="5">
        <v>49189.2060306105</v>
      </c>
      <c r="J77" s="73"/>
      <c r="K77" s="73"/>
    </row>
    <row r="78" s="10" customFormat="1" spans="1:9">
      <c r="A78" s="65" t="s">
        <v>290</v>
      </c>
      <c r="B78" s="65"/>
      <c r="C78" s="65"/>
      <c r="D78" s="65"/>
      <c r="E78" s="65"/>
      <c r="F78" s="65"/>
      <c r="G78" s="65"/>
      <c r="H78" s="65"/>
      <c r="I78" s="65"/>
    </row>
    <row r="79" spans="2:8">
      <c r="B79" s="66"/>
      <c r="C79" s="66"/>
      <c r="D79" s="66"/>
      <c r="E79" s="66"/>
      <c r="G79" s="67"/>
      <c r="H79" s="68"/>
    </row>
    <row r="80" spans="8:8">
      <c r="H80" s="69"/>
    </row>
    <row r="81" spans="8:8">
      <c r="H81" s="69"/>
    </row>
    <row r="82" spans="8:8">
      <c r="H82" s="70"/>
    </row>
    <row r="83" spans="8:8">
      <c r="H83" s="70"/>
    </row>
    <row r="84" spans="8:8">
      <c r="H84" s="70"/>
    </row>
    <row r="85" spans="8:8">
      <c r="H85" s="70"/>
    </row>
    <row r="86" spans="8:8">
      <c r="H86" s="70"/>
    </row>
    <row r="87" spans="8:8">
      <c r="H87" s="70"/>
    </row>
    <row r="88" spans="8:8">
      <c r="H88" s="70"/>
    </row>
    <row r="89" spans="8:8">
      <c r="H89" s="71"/>
    </row>
    <row r="90" ht="12.75" customHeight="1" spans="1:7">
      <c r="A90" s="13"/>
      <c r="B90" s="13"/>
      <c r="C90" s="13"/>
      <c r="D90" s="3"/>
      <c r="E90" s="3"/>
      <c r="F90" s="13"/>
      <c r="G90" s="13"/>
    </row>
    <row r="91" spans="1:7">
      <c r="A91" s="13"/>
      <c r="B91" s="13"/>
      <c r="C91" s="13"/>
      <c r="D91" s="13"/>
      <c r="E91" s="13"/>
      <c r="F91" s="13"/>
      <c r="G91" s="13"/>
    </row>
    <row r="92" ht="12.75" customHeight="1" spans="1:7">
      <c r="A92" s="13"/>
      <c r="B92" s="72"/>
      <c r="C92" s="72"/>
      <c r="D92" s="13"/>
      <c r="E92" s="13"/>
      <c r="F92" s="13"/>
      <c r="G92" s="13"/>
    </row>
  </sheetData>
  <autoFilter xmlns:etc="http://www.wps.cn/officeDocument/2017/etCustomData" ref="F1:F92" etc:filterBottomFollowUsedRange="0">
    <extLst/>
  </autoFilter>
  <mergeCells count="15">
    <mergeCell ref="A1:H1"/>
    <mergeCell ref="A2:H2"/>
    <mergeCell ref="B12:F12"/>
    <mergeCell ref="B18:F18"/>
    <mergeCell ref="B30:F30"/>
    <mergeCell ref="B35:F35"/>
    <mergeCell ref="B45:F45"/>
    <mergeCell ref="B62:F62"/>
    <mergeCell ref="B76:F76"/>
    <mergeCell ref="B77:F77"/>
    <mergeCell ref="A78:I78"/>
    <mergeCell ref="A80:G80"/>
    <mergeCell ref="A81:G81"/>
    <mergeCell ref="A40:A44"/>
    <mergeCell ref="A69:A75"/>
  </mergeCells>
  <pageMargins left="0.44" right="0.118110236220472" top="0.15748031496063" bottom="0.078740157480315" header="0.118110236220472" footer="0.078740157480315"/>
  <pageSetup paperSize="9" orientation="landscape"/>
  <headerFooter alignWithMargins="0">
    <oddHeader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Երիտասարդական</vt:lpstr>
      <vt:lpstr>Զրրավար Անդրանիկ</vt:lpstr>
      <vt:lpstr>Սպանդարյան</vt:lpstr>
      <vt:lpstr>Խուդյակով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Лиана</cp:lastModifiedBy>
  <dcterms:created xsi:type="dcterms:W3CDTF">2021-11-29T10:26:00Z</dcterms:created>
  <cp:lastPrinted>2025-04-09T09:58:00Z</cp:lastPrinted>
  <dcterms:modified xsi:type="dcterms:W3CDTF">2025-08-25T11:30:39Z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F9A4DB6B0D394937B4CC25E899CB95DA_12</vt:lpwstr>
  </property>
  <property fmtid="{D5CDD505-2E9C-101B-9397-08002B2CF9AE}" pid="3" name="KSOProductBuildVer">
    <vt:lpwstr>1049-12.2.0.21931</vt:lpwstr>
  </property>
</Properties>
</file>